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96" documentId="8_{52481E84-30C9-4934-880F-6965C1CE03B0}" xr6:coauthVersionLast="47" xr6:coauthVersionMax="47" xr10:uidLastSave="{AA8FBA2C-F74E-4DBE-964B-91D5E4279C5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ASM'!$A$3:$E$122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0" l="1"/>
  <c r="C109" i="10"/>
  <c r="D108" i="10"/>
  <c r="C108" i="10"/>
</calcChain>
</file>

<file path=xl/sharedStrings.xml><?xml version="1.0" encoding="utf-8"?>
<sst xmlns="http://schemas.openxmlformats.org/spreadsheetml/2006/main" count="552" uniqueCount="375">
  <si>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</si>
  <si>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</si>
  <si>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</si>
  <si>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</si>
  <si>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</si>
  <si>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</si>
  <si>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</si>
  <si>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</si>
  <si>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</si>
  <si>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</si>
  <si>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</si>
  <si>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</si>
  <si>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</si>
  <si>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</si>
  <si>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</si>
  <si>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</si>
  <si>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</si>
  <si>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</si>
  <si>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</si>
  <si>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</si>
  <si>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</si>
  <si>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</si>
  <si>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</si>
  <si>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</si>
  <si>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</si>
  <si>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</si>
  <si>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</si>
  <si>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</si>
  <si>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</si>
  <si>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</si>
  <si>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</si>
  <si>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</si>
  <si>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</si>
  <si>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</si>
  <si>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</si>
  <si>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</si>
  <si>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</si>
  <si>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</si>
  <si>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</si>
  <si>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</si>
  <si>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</si>
  <si>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</si>
  <si>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</si>
  <si>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</si>
  <si>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</si>
  <si>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</si>
  <si>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</si>
  <si>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</si>
  <si>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</si>
  <si>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</si>
  <si>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</si>
  <si>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</si>
  <si>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</si>
  <si>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</si>
  <si>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</si>
  <si>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</si>
  <si>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</si>
  <si>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</si>
  <si>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</si>
  <si>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</si>
  <si>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</si>
  <si>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</si>
  <si>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</si>
  <si>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</si>
  <si>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</si>
  <si>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</si>
  <si>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</si>
  <si>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</si>
  <si>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</si>
  <si>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</si>
  <si>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</si>
  <si>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</si>
  <si>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</si>
  <si>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</si>
  <si>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</si>
  <si>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</si>
  <si>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</si>
  <si>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</si>
  <si>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</si>
  <si>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</si>
  <si>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</si>
  <si>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</si>
  <si>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</si>
  <si>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</si>
  <si>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</si>
  <si>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</si>
  <si>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</si>
  <si>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</si>
  <si>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</si>
  <si>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</si>
  <si>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</si>
  <si>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</si>
  <si>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</si>
  <si>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</si>
  <si>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</si>
  <si>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</si>
  <si>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</si>
  <si>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</si>
  <si>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</si>
  <si>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</si>
  <si>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</si>
  <si>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</si>
  <si>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</si>
  <si>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</si>
  <si>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</si>
  <si>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</si>
  <si>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</si>
  <si>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</si>
  <si>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</si>
  <si>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</si>
  <si>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</si>
  <si>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</si>
  <si>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</si>
  <si>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</si>
  <si>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</si>
  <si>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</si>
  <si>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</si>
  <si>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</si>
  <si>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</si>
  <si>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</si>
  <si>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</si>
  <si>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</si>
  <si>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</si>
  <si>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</si>
  <si>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</si>
  <si>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</si>
  <si>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</si>
  <si>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</si>
  <si>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</si>
  <si>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</si>
  <si>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</si>
  <si>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</si>
  <si>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</si>
  <si>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</si>
  <si>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</si>
  <si>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</si>
  <si>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</si>
  <si>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</si>
  <si>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</si>
  <si>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</si>
  <si>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</si>
  <si>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</si>
  <si>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</si>
  <si>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</si>
  <si>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</si>
  <si>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</si>
  <si>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</si>
  <si>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</si>
  <si>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</si>
  <si>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</si>
  <si>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</si>
  <si>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</si>
  <si>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</si>
  <si>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</si>
  <si>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</si>
  <si>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</si>
  <si>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</si>
  <si>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</si>
  <si>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</si>
  <si>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</si>
  <si>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</si>
  <si>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</si>
  <si>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</si>
  <si>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</si>
  <si>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</si>
  <si>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</si>
  <si>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</si>
  <si>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</si>
  <si>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</si>
  <si>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</si>
  <si>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</si>
  <si>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</si>
  <si>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</si>
  <si>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</si>
  <si>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</si>
  <si>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</si>
  <si>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</si>
  <si>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</si>
  <si>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</si>
  <si>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</si>
  <si>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</si>
  <si>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</si>
  <si>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</si>
  <si>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</si>
  <si>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</si>
  <si>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</si>
  <si>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</si>
  <si>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</si>
  <si>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</si>
  <si>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</si>
  <si>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</si>
  <si>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</si>
  <si>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</si>
  <si>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</si>
  <si>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</si>
  <si>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</si>
  <si>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</si>
  <si>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</si>
  <si>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</si>
  <si>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</si>
  <si>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</si>
  <si>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</si>
  <si>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</si>
  <si>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</si>
  <si>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</si>
  <si>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</si>
  <si>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</si>
  <si>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</si>
  <si>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</si>
  <si>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</si>
  <si>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</si>
  <si>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</si>
  <si>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</si>
  <si>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</si>
  <si>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</si>
  <si>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</si>
  <si>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</si>
  <si>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</si>
  <si>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</si>
  <si>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</si>
  <si>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</si>
  <si>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</si>
  <si>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</si>
  <si>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</si>
  <si>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</si>
  <si>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</si>
  <si>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</si>
  <si>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</si>
  <si>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</si>
  <si>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</si>
  <si>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</si>
  <si>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</si>
  <si>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</si>
  <si>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</si>
  <si>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</si>
  <si>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</si>
  <si>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</si>
  <si>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</si>
  <si>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</si>
  <si>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</si>
  <si>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</si>
  <si>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</si>
  <si>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</si>
  <si>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</si>
  <si>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</si>
  <si>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</si>
  <si>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</si>
  <si>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</si>
  <si>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</si>
  <si>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</si>
  <si>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</si>
  <si>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</si>
  <si>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</si>
  <si>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</si>
  <si>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</si>
  <si>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</si>
  <si>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</si>
  <si>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</si>
  <si>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</si>
  <si>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</si>
  <si>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</si>
  <si>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</si>
  <si>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</si>
  <si>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</si>
  <si>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</si>
  <si>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</si>
  <si>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</si>
  <si>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</si>
  <si>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</si>
  <si>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</si>
  <si>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</si>
  <si>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</si>
  <si>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</si>
  <si>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</si>
  <si>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</si>
  <si>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</si>
  <si>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</si>
  <si>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</si>
  <si>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</si>
  <si>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</si>
  <si>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</si>
  <si>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</si>
  <si>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</si>
  <si>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</si>
  <si>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</si>
  <si>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</si>
  <si>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</si>
  <si>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</si>
  <si>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</si>
  <si>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</si>
  <si>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</si>
  <si>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</si>
  <si>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</si>
  <si>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</si>
  <si>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</si>
  <si>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</si>
  <si>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</si>
  <si>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</si>
  <si>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</si>
  <si>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</si>
  <si>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</si>
  <si>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</si>
  <si>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</si>
  <si>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</si>
  <si>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</si>
  <si>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</si>
  <si>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</si>
  <si>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</si>
  <si>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</si>
  <si>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</si>
  <si>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</si>
  <si>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</si>
  <si>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</si>
  <si>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</si>
  <si>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</si>
  <si>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</si>
  <si>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</si>
  <si>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</si>
  <si>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</si>
  <si>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</si>
  <si>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</si>
  <si>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</si>
  <si>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</si>
  <si>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</si>
  <si>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</si>
  <si>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</si>
  <si>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</si>
  <si>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</si>
  <si>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</si>
  <si>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</si>
  <si>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</si>
  <si>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</si>
  <si>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</si>
  <si>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</si>
  <si>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</si>
  <si>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</si>
  <si>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</si>
  <si>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</si>
  <si>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</si>
  <si>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</si>
  <si>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</si>
  <si>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</si>
  <si>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</si>
  <si>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</si>
  <si>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</si>
  <si>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</si>
  <si>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</si>
  <si>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</si>
  <si>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</si>
  <si>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</si>
  <si>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</si>
  <si>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</si>
  <si>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</si>
  <si>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</si>
  <si>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</si>
  <si>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</si>
  <si>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</si>
  <si>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</si>
  <si>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NIPPOBATRY</t>
  </si>
  <si>
    <t>GLOBALVECT</t>
  </si>
  <si>
    <t>Indo-National Limited</t>
  </si>
  <si>
    <t>INE567A01028</t>
  </si>
  <si>
    <t>Global Vectra Helicorp Limited</t>
  </si>
  <si>
    <t>INE792H01019</t>
  </si>
  <si>
    <t>List of securities shortlisted in Long - Term ASM Framework Stage - I w.e.f. July 18, 2023.</t>
  </si>
  <si>
    <t>List of securities shortlisted to move from Long - Term ASM Framework Stage - I to Stage - II w.e.f. July 18, 2023.</t>
  </si>
  <si>
    <t>List of securities shortlisted to move from Long - Term ASM Framework Stage - II to Stage - III w.e.f. July 18, 2023.</t>
  </si>
  <si>
    <t>List of securities shortlisted to move from Long - Term ASM Framework Stage - IV to Stage - III w.e.f. July 18, 2023.</t>
  </si>
  <si>
    <t>List of securities shortlisted to move from Long - Term ASM Framework Stage - III to Stage - II w.e.f. July 18, 2023.</t>
  </si>
  <si>
    <t>List of securities shortlisted to move from Long - Term ASM Framework Stage - II to Stage - I w.e.f. July 18, 2023.</t>
  </si>
  <si>
    <t>List of securities to be excluded from ASM Framework w.e.f. July 18,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</si>
  <si>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18,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</si>
  <si>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18,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</si>
  <si>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18,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</si>
  <si>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18,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</si>
</sst>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364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358</v>
      </c>
      <c r="C4" s="13" t="s">
        <v>360</v>
      </c>
      <c r="D4" s="12" t="s">
        <v>361</v>
      </c>
    </row>
    <row r="5" spans="1:7" ht="20.100000000000001" customHeight="1" x14ac:dyDescent="0.25">
      <c r="A5" s="12">
        <v>2</v>
      </c>
      <c r="B5" s="14" t="s">
        <v>359</v>
      </c>
      <c r="C5" s="13" t="s">
        <v>362</v>
      </c>
      <c r="D5" s="12" t="s">
        <v>363</v>
      </c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371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365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 t="s">
        <v>286</v>
      </c>
      <c r="C15" s="13" t="s">
        <v>287</v>
      </c>
      <c r="D15" s="12" t="s">
        <v>288</v>
      </c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366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372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249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373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374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367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368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369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370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3"/>
      <c r="C4" s="11" t="s">
        <v>8</v>
      </c>
      <c r="D4" s="1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6</v>
      </c>
    </row>
    <row r="12" spans="1:5" ht="20.100000000000001" customHeight="1" x14ac:dyDescent="0.25">
      <c r="A12" s="12">
        <v>9</v>
      </c>
      <c r="B12" s="8" t="s">
        <v>36</v>
      </c>
      <c r="C12" s="13" t="s">
        <v>39</v>
      </c>
      <c r="D12" s="11" t="s">
        <v>40</v>
      </c>
      <c r="E12" s="12" t="s">
        <v>6</v>
      </c>
    </row>
    <row r="13" spans="1:5" ht="20.100000000000001" customHeight="1" x14ac:dyDescent="0.25">
      <c r="A13" s="12">
        <v>10</v>
      </c>
      <c r="B13" s="8" t="s">
        <v>37</v>
      </c>
      <c r="C13" s="13" t="s">
        <v>41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8" t="s">
        <v>316</v>
      </c>
      <c r="C14" s="13" t="s">
        <v>43</v>
      </c>
      <c r="D14" s="11" t="s">
        <v>44</v>
      </c>
      <c r="E14" s="12" t="s">
        <v>6</v>
      </c>
    </row>
    <row r="15" spans="1:5" ht="20.100000000000001" customHeight="1" x14ac:dyDescent="0.25">
      <c r="A15" s="12">
        <v>12</v>
      </c>
      <c r="B15" s="8" t="s">
        <v>38</v>
      </c>
      <c r="C15" s="13" t="s">
        <v>45</v>
      </c>
      <c r="D15" s="11" t="s">
        <v>46</v>
      </c>
      <c r="E15" s="12" t="s">
        <v>6</v>
      </c>
    </row>
    <row r="16" spans="1:5" ht="20.100000000000001" customHeight="1" x14ac:dyDescent="0.25">
      <c r="A16" s="12">
        <v>13</v>
      </c>
      <c r="B16" s="8" t="s">
        <v>47</v>
      </c>
      <c r="C16" s="13" t="s">
        <v>51</v>
      </c>
      <c r="D16" s="11" t="s">
        <v>52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53</v>
      </c>
      <c r="D17" s="11" t="s">
        <v>54</v>
      </c>
      <c r="E17" s="12" t="s">
        <v>6</v>
      </c>
    </row>
    <row r="18" spans="1:5" ht="20.100000000000001" customHeight="1" x14ac:dyDescent="0.25">
      <c r="A18" s="12">
        <v>15</v>
      </c>
      <c r="B18" s="8" t="s">
        <v>49</v>
      </c>
      <c r="C18" s="13" t="s">
        <v>55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8" t="s">
        <v>50</v>
      </c>
      <c r="C19" s="13" t="s">
        <v>57</v>
      </c>
      <c r="D19" s="11" t="s">
        <v>58</v>
      </c>
      <c r="E19" s="12" t="s">
        <v>6</v>
      </c>
    </row>
    <row r="20" spans="1:5" ht="20.100000000000001" customHeight="1" x14ac:dyDescent="0.25">
      <c r="A20" s="12">
        <v>17</v>
      </c>
      <c r="B20" s="8" t="s">
        <v>59</v>
      </c>
      <c r="C20" s="13" t="s">
        <v>62</v>
      </c>
      <c r="D20" s="11" t="s">
        <v>63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64</v>
      </c>
      <c r="D21" s="11" t="s">
        <v>65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83</v>
      </c>
      <c r="C28" s="13" t="s">
        <v>84</v>
      </c>
      <c r="D28" s="11" t="s">
        <v>85</v>
      </c>
      <c r="E28" s="12" t="s">
        <v>6</v>
      </c>
    </row>
    <row r="29" spans="1:5" ht="20.100000000000001" customHeight="1" x14ac:dyDescent="0.25">
      <c r="A29" s="12">
        <v>26</v>
      </c>
      <c r="B29" s="8" t="s">
        <v>16</v>
      </c>
      <c r="C29" s="13" t="s">
        <v>98</v>
      </c>
      <c r="D29" s="11" t="s">
        <v>17</v>
      </c>
      <c r="E29" s="12" t="s">
        <v>7</v>
      </c>
    </row>
    <row r="30" spans="1:5" ht="20.100000000000001" customHeight="1" x14ac:dyDescent="0.25">
      <c r="A30" s="12">
        <v>27</v>
      </c>
      <c r="B30" s="8" t="s">
        <v>86</v>
      </c>
      <c r="C30" s="13" t="s">
        <v>90</v>
      </c>
      <c r="D30" s="11" t="s">
        <v>91</v>
      </c>
      <c r="E30" s="12" t="s">
        <v>6</v>
      </c>
    </row>
    <row r="31" spans="1:5" ht="20.100000000000001" customHeight="1" x14ac:dyDescent="0.25">
      <c r="A31" s="12">
        <v>28</v>
      </c>
      <c r="B31" s="8" t="s">
        <v>87</v>
      </c>
      <c r="C31" s="13" t="s">
        <v>92</v>
      </c>
      <c r="D31" s="11" t="s">
        <v>93</v>
      </c>
      <c r="E31" s="12" t="s">
        <v>6</v>
      </c>
    </row>
    <row r="32" spans="1:5" ht="20.100000000000001" customHeight="1" x14ac:dyDescent="0.25">
      <c r="A32" s="12">
        <v>29</v>
      </c>
      <c r="B32" s="8" t="s">
        <v>88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89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99</v>
      </c>
      <c r="C34" s="13" t="s">
        <v>106</v>
      </c>
      <c r="D34" s="11" t="s">
        <v>107</v>
      </c>
      <c r="E34" s="12" t="s">
        <v>6</v>
      </c>
    </row>
    <row r="35" spans="1:5" ht="20.100000000000001" customHeight="1" x14ac:dyDescent="0.25">
      <c r="A35" s="12">
        <v>32</v>
      </c>
      <c r="B35" s="8" t="s">
        <v>100</v>
      </c>
      <c r="C35" s="13" t="s">
        <v>108</v>
      </c>
      <c r="D35" s="11" t="s">
        <v>109</v>
      </c>
      <c r="E35" s="12" t="s">
        <v>6</v>
      </c>
    </row>
    <row r="36" spans="1:5" ht="20.100000000000001" customHeight="1" x14ac:dyDescent="0.25">
      <c r="A36" s="12">
        <v>33</v>
      </c>
      <c r="B36" s="8" t="s">
        <v>101</v>
      </c>
      <c r="C36" s="13" t="s">
        <v>110</v>
      </c>
      <c r="D36" s="11" t="s">
        <v>111</v>
      </c>
      <c r="E36" s="12" t="s">
        <v>6</v>
      </c>
    </row>
    <row r="37" spans="1:5" ht="20.100000000000001" customHeight="1" x14ac:dyDescent="0.25">
      <c r="A37" s="12">
        <v>34</v>
      </c>
      <c r="B37" s="8" t="s">
        <v>102</v>
      </c>
      <c r="C37" s="13" t="s">
        <v>112</v>
      </c>
      <c r="D37" s="11" t="s">
        <v>113</v>
      </c>
      <c r="E37" s="12" t="s">
        <v>6</v>
      </c>
    </row>
    <row r="38" spans="1:5" ht="20.100000000000001" customHeight="1" x14ac:dyDescent="0.25">
      <c r="A38" s="12">
        <v>35</v>
      </c>
      <c r="B38" s="8" t="s">
        <v>103</v>
      </c>
      <c r="C38" s="13" t="s">
        <v>114</v>
      </c>
      <c r="D38" s="11" t="s">
        <v>115</v>
      </c>
      <c r="E38" s="12" t="s">
        <v>6</v>
      </c>
    </row>
    <row r="39" spans="1:5" ht="20.100000000000001" customHeight="1" x14ac:dyDescent="0.25">
      <c r="A39" s="12">
        <v>36</v>
      </c>
      <c r="B39" s="8" t="s">
        <v>104</v>
      </c>
      <c r="C39" s="13" t="s">
        <v>116</v>
      </c>
      <c r="D39" s="11" t="s">
        <v>117</v>
      </c>
      <c r="E39" s="12" t="s">
        <v>6</v>
      </c>
    </row>
    <row r="40" spans="1:5" ht="20.100000000000001" customHeight="1" x14ac:dyDescent="0.25">
      <c r="A40" s="12">
        <v>37</v>
      </c>
      <c r="B40" s="8" t="s">
        <v>105</v>
      </c>
      <c r="C40" s="13" t="s">
        <v>118</v>
      </c>
      <c r="D40" s="11" t="s">
        <v>119</v>
      </c>
      <c r="E40" s="12" t="s">
        <v>6</v>
      </c>
    </row>
    <row r="41" spans="1:5" ht="20.100000000000001" customHeight="1" x14ac:dyDescent="0.25">
      <c r="A41" s="12">
        <v>38</v>
      </c>
      <c r="B41" s="8" t="s">
        <v>120</v>
      </c>
      <c r="C41" s="13" t="s">
        <v>122</v>
      </c>
      <c r="D41" s="11" t="s">
        <v>123</v>
      </c>
      <c r="E41" s="12" t="s">
        <v>6</v>
      </c>
    </row>
    <row r="42" spans="1:5" ht="20.100000000000001" customHeight="1" x14ac:dyDescent="0.25">
      <c r="A42" s="12">
        <v>39</v>
      </c>
      <c r="B42" s="8" t="s">
        <v>121</v>
      </c>
      <c r="C42" s="13" t="s">
        <v>124</v>
      </c>
      <c r="D42" s="11" t="s">
        <v>125</v>
      </c>
      <c r="E42" s="12" t="s">
        <v>6</v>
      </c>
    </row>
    <row r="43" spans="1:5" ht="20.100000000000001" customHeight="1" x14ac:dyDescent="0.25">
      <c r="A43" s="12">
        <v>40</v>
      </c>
      <c r="B43" s="8" t="s">
        <v>126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130</v>
      </c>
      <c r="D44" s="11" t="s">
        <v>131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138</v>
      </c>
      <c r="D46" s="11" t="s">
        <v>139</v>
      </c>
      <c r="E46" s="12" t="s">
        <v>6</v>
      </c>
    </row>
    <row r="47" spans="1:5" ht="20.100000000000001" customHeight="1" x14ac:dyDescent="0.25">
      <c r="A47" s="12">
        <v>44</v>
      </c>
      <c r="B47" s="8" t="s">
        <v>136</v>
      </c>
      <c r="C47" s="13" t="s">
        <v>140</v>
      </c>
      <c r="D47" s="11" t="s">
        <v>141</v>
      </c>
      <c r="E47" s="12" t="s">
        <v>6</v>
      </c>
    </row>
    <row r="48" spans="1:5" ht="20.100000000000001" customHeight="1" x14ac:dyDescent="0.25">
      <c r="A48" s="12">
        <v>45</v>
      </c>
      <c r="B48" s="8" t="s">
        <v>137</v>
      </c>
      <c r="C48" s="13" t="s">
        <v>142</v>
      </c>
      <c r="D48" s="11" t="s">
        <v>143</v>
      </c>
      <c r="E48" s="12" t="s">
        <v>6</v>
      </c>
    </row>
    <row r="49" spans="1:5" ht="20.100000000000001" customHeight="1" x14ac:dyDescent="0.25">
      <c r="A49" s="12">
        <v>46</v>
      </c>
      <c r="B49" s="8" t="s">
        <v>144</v>
      </c>
      <c r="C49" s="13" t="s">
        <v>145</v>
      </c>
      <c r="D49" s="11" t="s">
        <v>146</v>
      </c>
      <c r="E49" s="12" t="s">
        <v>6</v>
      </c>
    </row>
    <row r="50" spans="1:5" ht="20.100000000000001" customHeight="1" x14ac:dyDescent="0.25">
      <c r="A50" s="12">
        <v>47</v>
      </c>
      <c r="B50" s="8" t="s">
        <v>147</v>
      </c>
      <c r="C50" s="13" t="s">
        <v>149</v>
      </c>
      <c r="D50" s="11" t="s">
        <v>150</v>
      </c>
      <c r="E50" s="12" t="s">
        <v>6</v>
      </c>
    </row>
    <row r="51" spans="1:5" ht="20.100000000000001" customHeight="1" x14ac:dyDescent="0.25">
      <c r="A51" s="12">
        <v>48</v>
      </c>
      <c r="B51" s="8" t="s">
        <v>148</v>
      </c>
      <c r="C51" s="13" t="s">
        <v>151</v>
      </c>
      <c r="D51" s="11" t="s">
        <v>152</v>
      </c>
      <c r="E51" s="12" t="s">
        <v>6</v>
      </c>
    </row>
    <row r="52" spans="1:5" ht="20.100000000000001" customHeight="1" x14ac:dyDescent="0.25">
      <c r="A52" s="12">
        <v>49</v>
      </c>
      <c r="B52" s="8" t="s">
        <v>153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156</v>
      </c>
      <c r="C53" s="13" t="s">
        <v>157</v>
      </c>
      <c r="D53" s="11" t="s">
        <v>158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165</v>
      </c>
      <c r="D55" s="11" t="s">
        <v>166</v>
      </c>
      <c r="E55" s="12" t="s">
        <v>6</v>
      </c>
    </row>
    <row r="56" spans="1:5" ht="20.100000000000001" customHeight="1" x14ac:dyDescent="0.25">
      <c r="A56" s="12">
        <v>53</v>
      </c>
      <c r="B56" s="8" t="s">
        <v>163</v>
      </c>
      <c r="C56" s="13" t="s">
        <v>167</v>
      </c>
      <c r="D56" s="11" t="s">
        <v>168</v>
      </c>
      <c r="E56" s="12" t="s">
        <v>9</v>
      </c>
    </row>
    <row r="57" spans="1:5" ht="20.100000000000001" customHeight="1" x14ac:dyDescent="0.25">
      <c r="A57" s="12">
        <v>54</v>
      </c>
      <c r="B57" s="8" t="s">
        <v>164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173</v>
      </c>
      <c r="D58" s="11" t="s">
        <v>174</v>
      </c>
      <c r="E58" s="12" t="s">
        <v>6</v>
      </c>
    </row>
    <row r="59" spans="1:5" ht="20.100000000000001" customHeight="1" x14ac:dyDescent="0.25">
      <c r="A59" s="12">
        <v>56</v>
      </c>
      <c r="B59" s="8" t="s">
        <v>172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7</v>
      </c>
    </row>
    <row r="61" spans="1:5" ht="20.100000000000001" customHeight="1" x14ac:dyDescent="0.25">
      <c r="A61" s="12">
        <v>58</v>
      </c>
      <c r="B61" s="8" t="s">
        <v>180</v>
      </c>
      <c r="C61" s="13" t="s">
        <v>182</v>
      </c>
      <c r="D61" s="11" t="s">
        <v>183</v>
      </c>
      <c r="E61" s="12" t="s">
        <v>6</v>
      </c>
    </row>
    <row r="62" spans="1:5" ht="20.100000000000001" customHeight="1" x14ac:dyDescent="0.25">
      <c r="A62" s="12">
        <v>59</v>
      </c>
      <c r="B62" s="8" t="s">
        <v>181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195</v>
      </c>
      <c r="D65" s="11" t="s">
        <v>196</v>
      </c>
      <c r="E65" s="12" t="s">
        <v>6</v>
      </c>
    </row>
    <row r="66" spans="1:5" ht="20.100000000000001" customHeight="1" x14ac:dyDescent="0.25">
      <c r="A66" s="12">
        <v>63</v>
      </c>
      <c r="B66" s="8" t="s">
        <v>193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194</v>
      </c>
      <c r="C67" s="13" t="s">
        <v>199</v>
      </c>
      <c r="D67" s="11" t="s">
        <v>200</v>
      </c>
      <c r="E67" s="12" t="s">
        <v>6</v>
      </c>
    </row>
    <row r="68" spans="1:5" ht="20.100000000000001" customHeight="1" x14ac:dyDescent="0.25">
      <c r="A68" s="12">
        <v>65</v>
      </c>
      <c r="B68" s="8" t="s">
        <v>201</v>
      </c>
      <c r="C68" s="13" t="s">
        <v>203</v>
      </c>
      <c r="D68" s="11" t="s">
        <v>204</v>
      </c>
      <c r="E68" s="12" t="s">
        <v>6</v>
      </c>
    </row>
    <row r="69" spans="1:5" ht="20.100000000000001" customHeight="1" x14ac:dyDescent="0.25">
      <c r="A69" s="12">
        <v>66</v>
      </c>
      <c r="B69" s="8" t="s">
        <v>202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208</v>
      </c>
      <c r="D70" s="11" t="s">
        <v>209</v>
      </c>
      <c r="E70" s="12" t="s">
        <v>6</v>
      </c>
    </row>
    <row r="71" spans="1:5" ht="20.100000000000001" customHeight="1" x14ac:dyDescent="0.25">
      <c r="A71" s="12">
        <v>68</v>
      </c>
      <c r="B71" s="8" t="s">
        <v>210</v>
      </c>
      <c r="C71" s="13" t="s">
        <v>212</v>
      </c>
      <c r="D71" s="11" t="s">
        <v>213</v>
      </c>
      <c r="E71" s="12" t="s">
        <v>6</v>
      </c>
    </row>
    <row r="72" spans="1:5" ht="20.100000000000001" customHeight="1" x14ac:dyDescent="0.25">
      <c r="A72" s="12">
        <v>69</v>
      </c>
      <c r="B72" s="8" t="s">
        <v>211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218</v>
      </c>
      <c r="D73" s="11" t="s">
        <v>219</v>
      </c>
      <c r="E73" s="12" t="s">
        <v>6</v>
      </c>
    </row>
    <row r="74" spans="1:5" ht="20.100000000000001" customHeight="1" x14ac:dyDescent="0.25">
      <c r="A74" s="12">
        <v>71</v>
      </c>
      <c r="B74" s="8" t="s">
        <v>217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226</v>
      </c>
      <c r="D76" s="11" t="s">
        <v>227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232</v>
      </c>
      <c r="D78" s="11" t="s">
        <v>233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6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6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6</v>
      </c>
    </row>
    <row r="83" spans="1:5" ht="20.100000000000001" customHeight="1" x14ac:dyDescent="0.25">
      <c r="A83" s="12">
        <v>80</v>
      </c>
      <c r="B83" s="8" t="s">
        <v>246</v>
      </c>
      <c r="C83" s="13" t="s">
        <v>247</v>
      </c>
      <c r="D83" s="11" t="s">
        <v>248</v>
      </c>
      <c r="E83" s="12" t="s">
        <v>6</v>
      </c>
    </row>
    <row r="84" spans="1:5" ht="20.100000000000001" customHeight="1" x14ac:dyDescent="0.25">
      <c r="A84" s="12">
        <v>81</v>
      </c>
      <c r="B84" s="8" t="s">
        <v>250</v>
      </c>
      <c r="C84" s="13" t="s">
        <v>252</v>
      </c>
      <c r="D84" s="11" t="s">
        <v>253</v>
      </c>
      <c r="E84" s="12" t="s">
        <v>6</v>
      </c>
    </row>
    <row r="85" spans="1:5" ht="20.100000000000001" customHeight="1" x14ac:dyDescent="0.25">
      <c r="A85" s="12">
        <v>82</v>
      </c>
      <c r="B85" s="8" t="s">
        <v>251</v>
      </c>
      <c r="C85" s="13" t="s">
        <v>254</v>
      </c>
      <c r="D85" s="11" t="s">
        <v>255</v>
      </c>
      <c r="E85" s="12" t="s">
        <v>6</v>
      </c>
    </row>
    <row r="86" spans="1:5" ht="20.100000000000001" customHeight="1" x14ac:dyDescent="0.25">
      <c r="A86" s="12">
        <v>83</v>
      </c>
      <c r="B86" s="8" t="s">
        <v>256</v>
      </c>
      <c r="C86" s="13" t="s">
        <v>257</v>
      </c>
      <c r="D86" s="11" t="s">
        <v>258</v>
      </c>
      <c r="E86" s="12" t="s">
        <v>6</v>
      </c>
    </row>
    <row r="87" spans="1:5" ht="20.100000000000001" customHeight="1" x14ac:dyDescent="0.25">
      <c r="A87" s="12">
        <v>84</v>
      </c>
      <c r="B87" s="8" t="s">
        <v>259</v>
      </c>
      <c r="C87" s="13" t="s">
        <v>260</v>
      </c>
      <c r="D87" s="11" t="s">
        <v>261</v>
      </c>
      <c r="E87" s="12" t="s">
        <v>6</v>
      </c>
    </row>
    <row r="88" spans="1:5" ht="20.100000000000001" customHeight="1" x14ac:dyDescent="0.25">
      <c r="A88" s="12">
        <v>85</v>
      </c>
      <c r="B88" s="8" t="s">
        <v>262</v>
      </c>
      <c r="C88" s="13" t="s">
        <v>263</v>
      </c>
      <c r="D88" s="11" t="s">
        <v>264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266</v>
      </c>
      <c r="D89" s="11" t="s">
        <v>267</v>
      </c>
      <c r="E89" s="12" t="s">
        <v>6</v>
      </c>
    </row>
    <row r="90" spans="1:5" ht="20.100000000000001" customHeight="1" x14ac:dyDescent="0.25">
      <c r="A90" s="12">
        <v>87</v>
      </c>
      <c r="B90" s="8" t="s">
        <v>268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275</v>
      </c>
      <c r="D92" s="11" t="s">
        <v>276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278</v>
      </c>
      <c r="D93" s="11" t="s">
        <v>279</v>
      </c>
      <c r="E93" s="12" t="s">
        <v>6</v>
      </c>
    </row>
    <row r="94" spans="1:5" ht="20.100000000000001" customHeight="1" x14ac:dyDescent="0.25">
      <c r="A94" s="12">
        <v>91</v>
      </c>
      <c r="B94" s="8" t="s">
        <v>280</v>
      </c>
      <c r="C94" s="13" t="s">
        <v>282</v>
      </c>
      <c r="D94" s="11" t="s">
        <v>283</v>
      </c>
      <c r="E94" s="12" t="s">
        <v>6</v>
      </c>
    </row>
    <row r="95" spans="1:5" ht="20.100000000000001" customHeight="1" x14ac:dyDescent="0.25">
      <c r="A95" s="12">
        <v>92</v>
      </c>
      <c r="B95" s="8" t="s">
        <v>281</v>
      </c>
      <c r="C95" s="13" t="s">
        <v>284</v>
      </c>
      <c r="D95" s="11" t="s">
        <v>285</v>
      </c>
      <c r="E95" s="12" t="s">
        <v>6</v>
      </c>
    </row>
    <row r="96" spans="1:5" ht="20.100000000000001" customHeight="1" x14ac:dyDescent="0.25">
      <c r="A96" s="12">
        <v>93</v>
      </c>
      <c r="B96" s="8" t="s">
        <v>286</v>
      </c>
      <c r="C96" s="13" t="s">
        <v>287</v>
      </c>
      <c r="D96" s="11" t="s">
        <v>288</v>
      </c>
      <c r="E96" s="12" t="s">
        <v>9</v>
      </c>
    </row>
    <row r="97" spans="1:5" ht="20.100000000000001" customHeight="1" x14ac:dyDescent="0.25">
      <c r="A97" s="12">
        <v>94</v>
      </c>
      <c r="B97" s="8" t="s">
        <v>289</v>
      </c>
      <c r="C97" s="13" t="s">
        <v>290</v>
      </c>
      <c r="D97" s="11" t="s">
        <v>291</v>
      </c>
      <c r="E97" s="12" t="s">
        <v>6</v>
      </c>
    </row>
    <row r="98" spans="1:5" ht="20.100000000000001" customHeight="1" x14ac:dyDescent="0.25">
      <c r="A98" s="12">
        <v>95</v>
      </c>
      <c r="B98" s="8" t="s">
        <v>292</v>
      </c>
      <c r="C98" s="13" t="s">
        <v>295</v>
      </c>
      <c r="D98" s="11" t="s">
        <v>296</v>
      </c>
      <c r="E98" s="12" t="s">
        <v>6</v>
      </c>
    </row>
    <row r="99" spans="1:5" ht="20.100000000000001" customHeight="1" x14ac:dyDescent="0.25">
      <c r="A99" s="12">
        <v>96</v>
      </c>
      <c r="B99" s="8" t="s">
        <v>293</v>
      </c>
      <c r="C99" s="13" t="s">
        <v>297</v>
      </c>
      <c r="D99" s="11" t="s">
        <v>298</v>
      </c>
      <c r="E99" s="12" t="s">
        <v>6</v>
      </c>
    </row>
    <row r="100" spans="1:5" ht="20.100000000000001" customHeight="1" x14ac:dyDescent="0.25">
      <c r="A100" s="12">
        <v>97</v>
      </c>
      <c r="B100" s="8" t="s">
        <v>294</v>
      </c>
      <c r="C100" s="13" t="s">
        <v>299</v>
      </c>
      <c r="D100" s="11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301</v>
      </c>
      <c r="C101" s="13" t="s">
        <v>304</v>
      </c>
      <c r="D101" s="11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302</v>
      </c>
      <c r="C102" s="13" t="s">
        <v>306</v>
      </c>
      <c r="D102" s="11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303</v>
      </c>
      <c r="C103" s="13" t="s">
        <v>308</v>
      </c>
      <c r="D103" s="11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310</v>
      </c>
      <c r="C104" s="13" t="s">
        <v>312</v>
      </c>
      <c r="D104" s="11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311</v>
      </c>
      <c r="C105" s="13" t="s">
        <v>314</v>
      </c>
      <c r="D105" s="11" t="s">
        <v>315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317</v>
      </c>
      <c r="C106" s="13" t="s">
        <v>318</v>
      </c>
      <c r="D106" s="11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320</v>
      </c>
      <c r="C107" s="13" t="s">
        <v>321</v>
      </c>
      <c r="D107" s="11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323</v>
      </c>
      <c r="C108" s="13" t="str">
        <f>VLOOKUP(B108,'[1]Name and ISIN'!A:C,2,0)</f>
        <v>TV Vision Limited</v>
      </c>
      <c r="D108" s="11" t="str">
        <f>VLOOKUP(B108,'[1]Name and ISIN'!$A:$C,3,0)</f>
        <v>INE871L01013</v>
      </c>
      <c r="E108" s="12" t="s">
        <v>6</v>
      </c>
    </row>
    <row r="109" spans="1:5" ht="20.100000000000001" customHeight="1" x14ac:dyDescent="0.25">
      <c r="A109" s="12">
        <v>106</v>
      </c>
      <c r="B109" s="8" t="s">
        <v>324</v>
      </c>
      <c r="C109" s="13" t="str">
        <f>VLOOKUP(B109,'[1]Name and ISIN'!A:C,2,0)</f>
        <v>Shah Metacorp Limited</v>
      </c>
      <c r="D109" s="11" t="str">
        <f>VLOOKUP(B109,'[1]Name and ISIN'!$A:$C,3,0)</f>
        <v>INE482J01021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325</v>
      </c>
      <c r="C110" s="13" t="s">
        <v>328</v>
      </c>
      <c r="D110" s="12" t="s">
        <v>329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326</v>
      </c>
      <c r="C111" s="13" t="s">
        <v>330</v>
      </c>
      <c r="D111" s="12" t="s">
        <v>331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327</v>
      </c>
      <c r="C112" s="13" t="s">
        <v>332</v>
      </c>
      <c r="D112" s="12" t="s">
        <v>333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334</v>
      </c>
      <c r="C113" s="13" t="s">
        <v>335</v>
      </c>
      <c r="D113" s="12" t="s">
        <v>336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337</v>
      </c>
      <c r="C114" s="13" t="s">
        <v>340</v>
      </c>
      <c r="D114" s="12" t="s">
        <v>341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338</v>
      </c>
      <c r="C115" s="13" t="s">
        <v>342</v>
      </c>
      <c r="D115" s="12" t="s">
        <v>343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339</v>
      </c>
      <c r="C116" s="13" t="s">
        <v>344</v>
      </c>
      <c r="D116" s="12" t="s">
        <v>345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3" t="s">
        <v>349</v>
      </c>
      <c r="D117" s="12" t="s">
        <v>350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347</v>
      </c>
      <c r="C118" s="13" t="s">
        <v>351</v>
      </c>
      <c r="D118" s="12" t="s">
        <v>352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348</v>
      </c>
      <c r="C119" s="13" t="s">
        <v>353</v>
      </c>
      <c r="D119" s="12" t="s">
        <v>354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355</v>
      </c>
      <c r="C120" s="13" t="s">
        <v>356</v>
      </c>
      <c r="D120" s="12" t="s">
        <v>357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358</v>
      </c>
      <c r="C121" s="13" t="s">
        <v>360</v>
      </c>
      <c r="D121" s="12" t="s">
        <v>361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359</v>
      </c>
      <c r="C122" s="13" t="s">
        <v>362</v>
      </c>
      <c r="D122" s="12" t="s">
        <v>363</v>
      </c>
      <c r="E122" s="12" t="s">
        <v>6</v>
      </c>
    </row>
  </sheetData>
  <mergeCells count="1">
    <mergeCell ref="A1:E1"/>
  </mergeCells>
  <conditionalFormatting sqref="B1:B109">
    <cfRule type="duplicateValues" dxfId="123" priority="7056"/>
  </conditionalFormatting>
  <conditionalFormatting sqref="B2:B109">
    <cfRule type="duplicateValues" dxfId="122" priority="7058"/>
    <cfRule type="duplicateValues" dxfId="121" priority="7059"/>
    <cfRule type="duplicateValues" dxfId="120" priority="7060"/>
    <cfRule type="duplicateValues" dxfId="119" priority="7061"/>
  </conditionalFormatting>
  <conditionalFormatting sqref="B4:B109">
    <cfRule type="duplicateValues" dxfId="118" priority="7066"/>
    <cfRule type="duplicateValues" dxfId="117" priority="7067"/>
    <cfRule type="duplicateValues" dxfId="116" priority="7068"/>
  </conditionalFormatting>
  <conditionalFormatting sqref="B11">
    <cfRule type="duplicateValues" dxfId="115" priority="6478"/>
  </conditionalFormatting>
  <conditionalFormatting sqref="B12:B15">
    <cfRule type="duplicateValues" dxfId="114" priority="236"/>
  </conditionalFormatting>
  <conditionalFormatting sqref="B16:B19">
    <cfRule type="duplicateValues" dxfId="113" priority="6643"/>
  </conditionalFormatting>
  <conditionalFormatting sqref="B20:B22">
    <cfRule type="duplicateValues" dxfId="112" priority="6683"/>
  </conditionalFormatting>
  <conditionalFormatting sqref="B29">
    <cfRule type="duplicateValues" dxfId="111" priority="6326"/>
    <cfRule type="duplicateValues" dxfId="110" priority="6327"/>
    <cfRule type="duplicateValues" dxfId="109" priority="6328"/>
    <cfRule type="duplicateValues" dxfId="108" priority="6329"/>
    <cfRule type="duplicateValues" dxfId="107" priority="6330"/>
    <cfRule type="duplicateValues" dxfId="106" priority="6331"/>
    <cfRule type="duplicateValues" dxfId="105" priority="6332"/>
    <cfRule type="duplicateValues" dxfId="104" priority="6333"/>
    <cfRule type="duplicateValues" dxfId="103" priority="6334"/>
    <cfRule type="duplicateValues" dxfId="102" priority="6335"/>
    <cfRule type="duplicateValues" dxfId="101" priority="6336"/>
    <cfRule type="duplicateValues" dxfId="100" priority="6337"/>
    <cfRule type="duplicateValues" dxfId="99" priority="6338"/>
    <cfRule type="duplicateValues" dxfId="98" priority="6339"/>
    <cfRule type="duplicateValues" dxfId="97" priority="6340"/>
  </conditionalFormatting>
  <conditionalFormatting sqref="B30:B33">
    <cfRule type="duplicateValues" dxfId="96" priority="6285"/>
  </conditionalFormatting>
  <conditionalFormatting sqref="B34:B40">
    <cfRule type="duplicateValues" dxfId="95" priority="6963"/>
  </conditionalFormatting>
  <conditionalFormatting sqref="B41:B42">
    <cfRule type="duplicateValues" dxfId="94" priority="154"/>
    <cfRule type="duplicateValues" dxfId="93" priority="156"/>
    <cfRule type="duplicateValues" dxfId="92" priority="157"/>
    <cfRule type="duplicateValues" dxfId="91" priority="159"/>
    <cfRule type="duplicateValues" dxfId="90" priority="160"/>
    <cfRule type="duplicateValues" dxfId="89" priority="161"/>
    <cfRule type="duplicateValues" dxfId="88" priority="163"/>
    <cfRule type="duplicateValues" dxfId="87" priority="164"/>
    <cfRule type="duplicateValues" dxfId="86" priority="165"/>
    <cfRule type="duplicateValues" dxfId="85" priority="166"/>
    <cfRule type="duplicateValues" dxfId="84" priority="167"/>
    <cfRule type="duplicateValues" dxfId="83" priority="168"/>
    <cfRule type="duplicateValues" dxfId="82" priority="169"/>
    <cfRule type="duplicateValues" dxfId="81" priority="170"/>
    <cfRule type="duplicateValues" dxfId="80" priority="171"/>
  </conditionalFormatting>
  <conditionalFormatting sqref="B43">
    <cfRule type="duplicateValues" dxfId="79" priority="6451"/>
  </conditionalFormatting>
  <conditionalFormatting sqref="B44">
    <cfRule type="duplicateValues" dxfId="78" priority="5578"/>
  </conditionalFormatting>
  <conditionalFormatting sqref="B45">
    <cfRule type="duplicateValues" dxfId="77" priority="97"/>
    <cfRule type="duplicateValues" dxfId="76" priority="98"/>
    <cfRule type="duplicateValues" dxfId="75" priority="100"/>
    <cfRule type="duplicateValues" dxfId="74" priority="101"/>
    <cfRule type="duplicateValues" dxfId="73" priority="103"/>
    <cfRule type="duplicateValues" dxfId="72" priority="104"/>
    <cfRule type="duplicateValues" dxfId="71" priority="105"/>
    <cfRule type="duplicateValues" dxfId="70" priority="107"/>
    <cfRule type="duplicateValues" dxfId="69" priority="108"/>
    <cfRule type="duplicateValues" dxfId="68" priority="109"/>
    <cfRule type="duplicateValues" dxfId="67" priority="110"/>
    <cfRule type="duplicateValues" dxfId="66" priority="111"/>
    <cfRule type="duplicateValues" dxfId="65" priority="112"/>
    <cfRule type="duplicateValues" dxfId="64" priority="113"/>
    <cfRule type="duplicateValues" dxfId="63" priority="114"/>
    <cfRule type="duplicateValues" dxfId="62" priority="115"/>
  </conditionalFormatting>
  <conditionalFormatting sqref="B46:B48">
    <cfRule type="duplicateValues" dxfId="61" priority="6611"/>
  </conditionalFormatting>
  <conditionalFormatting sqref="B49">
    <cfRule type="duplicateValues" dxfId="60" priority="59"/>
    <cfRule type="duplicateValues" dxfId="59" priority="60"/>
    <cfRule type="duplicateValues" dxfId="58" priority="62"/>
    <cfRule type="duplicateValues" dxfId="57" priority="63"/>
    <cfRule type="duplicateValues" dxfId="56" priority="65"/>
    <cfRule type="duplicateValues" dxfId="55" priority="66"/>
    <cfRule type="duplicateValues" dxfId="54" priority="67"/>
    <cfRule type="duplicateValues" dxfId="53" priority="69"/>
    <cfRule type="duplicateValues" dxfId="52" priority="70"/>
    <cfRule type="duplicateValues" dxfId="51" priority="71"/>
    <cfRule type="duplicateValues" dxfId="50" priority="72"/>
    <cfRule type="duplicateValues" dxfId="49" priority="73"/>
    <cfRule type="duplicateValues" dxfId="48" priority="74"/>
    <cfRule type="duplicateValues" dxfId="47" priority="75"/>
    <cfRule type="duplicateValues" dxfId="46" priority="76"/>
    <cfRule type="duplicateValues" dxfId="45" priority="77"/>
  </conditionalFormatting>
  <conditionalFormatting sqref="B50:B51 B23:B28">
    <cfRule type="duplicateValues" dxfId="44" priority="6754"/>
  </conditionalFormatting>
  <conditionalFormatting sqref="B50:B51 B24:B28">
    <cfRule type="duplicateValues" dxfId="43" priority="6756"/>
  </conditionalFormatting>
  <conditionalFormatting sqref="B50:B51">
    <cfRule type="duplicateValues" dxfId="42" priority="6758"/>
    <cfRule type="duplicateValues" dxfId="41" priority="6759"/>
    <cfRule type="duplicateValues" dxfId="40" priority="6760"/>
    <cfRule type="duplicateValues" dxfId="39" priority="6761"/>
  </conditionalFormatting>
  <conditionalFormatting sqref="B58:B59">
    <cfRule type="duplicateValues" dxfId="38" priority="6840"/>
  </conditionalFormatting>
  <conditionalFormatting sqref="B86">
    <cfRule type="duplicateValues" dxfId="37" priority="14"/>
  </conditionalFormatting>
  <conditionalFormatting sqref="B87">
    <cfRule type="duplicateValues" dxfId="36" priority="6563"/>
  </conditionalFormatting>
  <conditionalFormatting sqref="B88:B92">
    <cfRule type="duplicateValues" dxfId="35" priority="12"/>
  </conditionalFormatting>
  <conditionalFormatting sqref="B93">
    <cfRule type="duplicateValues" dxfId="34" priority="6873"/>
    <cfRule type="duplicateValues" dxfId="33" priority="6874"/>
  </conditionalFormatting>
  <conditionalFormatting sqref="B94:B95">
    <cfRule type="duplicateValues" dxfId="32" priority="5"/>
    <cfRule type="duplicateValues" dxfId="31" priority="6"/>
  </conditionalFormatting>
  <conditionalFormatting sqref="B101:B103">
    <cfRule type="duplicateValues" dxfId="30" priority="2"/>
  </conditionalFormatting>
  <conditionalFormatting sqref="B104:B105">
    <cfRule type="duplicateValues" dxfId="29" priority="1"/>
  </conditionalFormatting>
  <conditionalFormatting sqref="B123:B1048576 B1:B109">
    <cfRule type="duplicateValues" dxfId="28" priority="17"/>
  </conditionalFormatting>
  <conditionalFormatting sqref="B2:C109">
    <cfRule type="duplicateValues" dxfId="27" priority="7072"/>
  </conditionalFormatting>
  <conditionalFormatting sqref="B11:C11">
    <cfRule type="duplicateValues" dxfId="26" priority="6502"/>
  </conditionalFormatting>
  <conditionalFormatting sqref="B12:C15">
    <cfRule type="duplicateValues" dxfId="25" priority="237"/>
  </conditionalFormatting>
  <conditionalFormatting sqref="B16:C19">
    <cfRule type="duplicateValues" dxfId="24" priority="6670"/>
  </conditionalFormatting>
  <conditionalFormatting sqref="B20:C22">
    <cfRule type="duplicateValues" dxfId="23" priority="6710"/>
  </conditionalFormatting>
  <conditionalFormatting sqref="B29:C29">
    <cfRule type="duplicateValues" dxfId="22" priority="6364"/>
    <cfRule type="duplicateValues" dxfId="21" priority="6365"/>
  </conditionalFormatting>
  <conditionalFormatting sqref="B30:C33">
    <cfRule type="duplicateValues" dxfId="20" priority="6287"/>
  </conditionalFormatting>
  <conditionalFormatting sqref="B34:C40">
    <cfRule type="duplicateValues" dxfId="19" priority="6969"/>
  </conditionalFormatting>
  <conditionalFormatting sqref="B41:C42">
    <cfRule type="duplicateValues" dxfId="18" priority="155"/>
    <cfRule type="duplicateValues" dxfId="17" priority="158"/>
  </conditionalFormatting>
  <conditionalFormatting sqref="B43:C43">
    <cfRule type="duplicateValues" dxfId="16" priority="6473"/>
  </conditionalFormatting>
  <conditionalFormatting sqref="B44:C44">
    <cfRule type="duplicateValues" dxfId="15" priority="5591"/>
  </conditionalFormatting>
  <conditionalFormatting sqref="B45:C45">
    <cfRule type="duplicateValues" dxfId="14" priority="99"/>
    <cfRule type="duplicateValues" dxfId="13" priority="102"/>
  </conditionalFormatting>
  <conditionalFormatting sqref="B46:C48">
    <cfRule type="duplicateValues" dxfId="12" priority="6637"/>
  </conditionalFormatting>
  <conditionalFormatting sqref="B49:C49">
    <cfRule type="duplicateValues" dxfId="11" priority="61"/>
    <cfRule type="duplicateValues" dxfId="10" priority="64"/>
  </conditionalFormatting>
  <conditionalFormatting sqref="B2:D109">
    <cfRule type="duplicateValues" dxfId="9" priority="7074"/>
  </conditionalFormatting>
  <conditionalFormatting sqref="B29:D29">
    <cfRule type="duplicateValues" dxfId="8" priority="6369"/>
  </conditionalFormatting>
  <conditionalFormatting sqref="B30:D33">
    <cfRule type="duplicateValues" dxfId="7" priority="6286"/>
  </conditionalFormatting>
  <conditionalFormatting sqref="B34:D40">
    <cfRule type="duplicateValues" dxfId="6" priority="6973"/>
  </conditionalFormatting>
  <conditionalFormatting sqref="B41:D42">
    <cfRule type="duplicateValues" dxfId="5" priority="162"/>
  </conditionalFormatting>
  <conditionalFormatting sqref="B43:D43">
    <cfRule type="duplicateValues" dxfId="4" priority="6477"/>
  </conditionalFormatting>
  <conditionalFormatting sqref="B44:D44">
    <cfRule type="duplicateValues" dxfId="3" priority="5587"/>
  </conditionalFormatting>
  <conditionalFormatting sqref="B45:D45">
    <cfRule type="duplicateValues" dxfId="2" priority="106"/>
  </conditionalFormatting>
  <conditionalFormatting sqref="B46:D48">
    <cfRule type="duplicateValues" dxfId="1" priority="6642"/>
  </conditionalFormatting>
  <conditionalFormatting sqref="B49:D49">
    <cfRule type="duplicateValues" dxfId="0" priority="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2023-07-17T10:59:39Z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