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91" documentId="8_{52481E84-30C9-4934-880F-6965C1CE03B0}" xr6:coauthVersionLast="47" xr6:coauthVersionMax="47" xr10:uidLastSave="{86E5E6B1-5D1C-49B2-8EA6-494BF7D61C1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0" l="1"/>
  <c r="C116" i="10"/>
  <c r="D115" i="10"/>
  <c r="C115" i="10"/>
  <c r="D114" i="10"/>
  <c r="C114" i="10"/>
</calcChain>
</file>

<file path=xl/sharedStrings.xml><?xml version="1.0" encoding="utf-8"?>
<sst xmlns="http://schemas.openxmlformats.org/spreadsheetml/2006/main" count="537" uniqueCount="367">
  <si>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</si>
  <si>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</si>
  <si>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</si>
  <si>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</si>
  <si>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</si>
  <si>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</si>
  <si>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</si>
  <si>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</si>
  <si>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</si>
  <si>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</si>
  <si>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</si>
  <si>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</si>
  <si>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</si>
  <si>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</si>
  <si>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</si>
  <si>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</si>
  <si>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</si>
  <si>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</si>
  <si>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</si>
  <si>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</si>
  <si>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</si>
  <si>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</si>
  <si>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</si>
  <si>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</si>
  <si>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</si>
  <si>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</si>
  <si>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</si>
  <si>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</si>
  <si>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</si>
  <si>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</si>
  <si>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</si>
  <si>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</si>
  <si>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</si>
  <si>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</si>
  <si>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</si>
  <si>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</si>
  <si>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</si>
  <si>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</si>
  <si>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</si>
  <si>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</si>
  <si>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</si>
  <si>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</si>
  <si>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</si>
  <si>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</si>
  <si>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</si>
  <si>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</si>
  <si>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</si>
  <si>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</si>
  <si>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</si>
  <si>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</si>
  <si>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</si>
  <si>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</si>
  <si>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</si>
  <si>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</si>
  <si>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</si>
  <si>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</si>
  <si>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</si>
  <si>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</si>
  <si>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</si>
  <si>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</si>
  <si>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</si>
  <si>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</si>
  <si>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</si>
  <si>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</si>
  <si>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</si>
  <si>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</si>
  <si>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</si>
  <si>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</si>
  <si>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</si>
  <si>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</si>
  <si>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</si>
  <si>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</si>
  <si>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</si>
  <si>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</si>
  <si>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</si>
  <si>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</si>
  <si>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</si>
  <si>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</si>
  <si>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</si>
  <si>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</si>
  <si>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</si>
  <si>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</si>
  <si>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</si>
  <si>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</si>
  <si>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</si>
  <si>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</si>
  <si>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</si>
  <si>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</si>
  <si>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</si>
  <si>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</si>
  <si>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</si>
  <si>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</si>
  <si>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</si>
  <si>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</si>
  <si>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</si>
  <si>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</si>
  <si>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</si>
  <si>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</si>
  <si>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</si>
  <si>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</si>
  <si>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</si>
  <si>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</si>
  <si>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</si>
  <si>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</si>
  <si>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</si>
  <si>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</si>
  <si>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</si>
  <si>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</si>
  <si>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</si>
  <si>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</si>
  <si>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</si>
  <si>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</si>
  <si>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</si>
  <si>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</si>
  <si>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</si>
  <si>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</si>
  <si>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</si>
  <si>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</si>
  <si>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</si>
  <si>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</si>
  <si>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</si>
  <si>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</si>
  <si>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</si>
  <si>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</si>
  <si>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</si>
  <si>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</si>
  <si>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</si>
  <si>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</si>
  <si>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</si>
  <si>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</si>
  <si>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</si>
  <si>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</si>
  <si>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</si>
  <si>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</si>
  <si>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</si>
  <si>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</si>
  <si>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</si>
  <si>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</si>
  <si>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</si>
  <si>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</si>
  <si>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</si>
  <si>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</si>
  <si>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</si>
  <si>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</si>
  <si>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</si>
  <si>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</si>
  <si>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</si>
  <si>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</si>
  <si>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</si>
  <si>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</si>
  <si>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</si>
  <si>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</si>
  <si>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</si>
  <si>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</si>
  <si>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</si>
  <si>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</si>
  <si>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</si>
  <si>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</si>
  <si>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</si>
  <si>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</si>
  <si>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</si>
  <si>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</si>
  <si>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</si>
  <si>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</si>
  <si>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</si>
  <si>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</si>
  <si>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</si>
  <si>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</si>
  <si>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</si>
  <si>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</si>
  <si>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</si>
  <si>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</si>
  <si>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</si>
  <si>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</si>
  <si>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</si>
  <si>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</si>
  <si>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</si>
  <si>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</si>
  <si>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</si>
  <si>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</si>
  <si>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</si>
  <si>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</si>
  <si>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</si>
  <si>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</si>
  <si>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</si>
  <si>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</si>
  <si>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</si>
  <si>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</si>
  <si>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</si>
  <si>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</si>
  <si>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</si>
  <si>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</si>
  <si>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</si>
  <si>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</si>
  <si>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</si>
  <si>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</si>
  <si>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</si>
  <si>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</si>
  <si>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</si>
  <si>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</si>
  <si>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</si>
  <si>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</si>
  <si>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</si>
  <si>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</si>
  <si>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</si>
  <si>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</si>
  <si>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</si>
  <si>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</si>
  <si>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</si>
  <si>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</si>
  <si>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</si>
  <si>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</si>
  <si>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</si>
  <si>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</si>
  <si>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</si>
  <si>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</si>
  <si>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</si>
  <si>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</si>
  <si>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</si>
  <si>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</si>
  <si>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</si>
  <si>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</si>
  <si>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</si>
  <si>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</si>
  <si>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</si>
  <si>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</si>
  <si>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</si>
  <si>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</si>
  <si>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</si>
  <si>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</si>
  <si>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</si>
  <si>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</si>
  <si>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</si>
  <si>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</si>
  <si>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</si>
  <si>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</si>
  <si>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</si>
  <si>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</si>
  <si>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</si>
  <si>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</si>
  <si>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</si>
  <si>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</si>
  <si>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</si>
  <si>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</si>
  <si>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</si>
  <si>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</si>
  <si>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</si>
  <si>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</si>
  <si>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</si>
  <si>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</si>
  <si>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</si>
  <si>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</si>
  <si>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</si>
  <si>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</si>
  <si>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</si>
  <si>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</si>
  <si>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</si>
  <si>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</si>
  <si>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</si>
  <si>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</si>
  <si>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</si>
  <si>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</si>
  <si>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</si>
  <si>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</si>
  <si>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</si>
  <si>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</si>
  <si>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</si>
  <si>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</si>
  <si>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</si>
  <si>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</si>
  <si>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</si>
  <si>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</si>
  <si>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</si>
  <si>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</si>
  <si>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</si>
  <si>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</si>
  <si>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</si>
  <si>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</si>
  <si>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</si>
  <si>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</si>
  <si>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</si>
  <si>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</si>
  <si>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</si>
  <si>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</si>
  <si>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</si>
  <si>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</si>
  <si>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</si>
  <si>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</si>
  <si>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</si>
  <si>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</si>
  <si>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</si>
  <si>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</si>
  <si>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</si>
  <si>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</si>
  <si>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</si>
  <si>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</si>
  <si>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</si>
  <si>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</si>
  <si>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</si>
  <si>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</si>
  <si>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</si>
  <si>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</si>
  <si>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</si>
  <si>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</si>
  <si>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</si>
  <si>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</si>
  <si>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</si>
  <si>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</si>
  <si>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</si>
  <si>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</si>
  <si>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</si>
  <si>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</si>
  <si>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</si>
  <si>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</si>
  <si>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</si>
  <si>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</si>
  <si>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</si>
  <si>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</si>
  <si>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</si>
  <si>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</si>
  <si>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</si>
  <si>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</si>
  <si>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</si>
  <si>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</si>
  <si>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</si>
  <si>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</si>
  <si>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</si>
  <si>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</si>
  <si>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</si>
  <si>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</si>
  <si>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</si>
  <si>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</si>
  <si>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</si>
  <si>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</si>
  <si>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</si>
  <si>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</si>
  <si>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</si>
  <si>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</si>
  <si>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ALANKIT</t>
  </si>
  <si>
    <t>Alankit Limited</t>
  </si>
  <si>
    <t>INE914E01040</t>
  </si>
  <si>
    <t>TVVISION</t>
  </si>
  <si>
    <t>SHAH</t>
  </si>
  <si>
    <t>ARTNIRMAN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</si>
  <si>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</si>
  <si>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</si>
  <si>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</si>
  <si>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</si>
  <si>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</si>
  <si>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</si>
  <si>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</si>
  <si>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</si>
  <si>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</si>
  <si>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List of securities shortlisted in Long - Term ASM Framework Stage - I w.e.f. July 13, 2023.</t>
  </si>
  <si>
    <t>List of securities shortlisted to move from Long - Term ASM Framework Stage - I to Stage - II w.e.f. July 13, 2023.</t>
  </si>
  <si>
    <t>List of securities shortlisted to move from Long - Term ASM Framework Stage - II to Stage - III w.e.f. July 13, 2023.</t>
  </si>
  <si>
    <t>List of securities shortlisted to move from Long - Term ASM Framework Stage - IV to Stage - III w.e.f. July 13, 2023.</t>
  </si>
  <si>
    <t>List of securities shortlisted to move from Long - Term ASM Framework Stage - III to Stage - II w.e.f. July 13, 2023.</t>
  </si>
  <si>
    <t>List of securities shortlisted to move from Long - Term ASM Framework Stage - II to Stage - I w.e.f. July 13, 2023.</t>
  </si>
  <si>
    <t>List of securities to be excluded from ASM Framework w.e.f. July 13, 2023.</t>
  </si>
  <si>
    <t>COASTCORP</t>
  </si>
  <si>
    <t>Coastal Corporation Limited</t>
  </si>
  <si>
    <t>INE377E01016</t>
  </si>
  <si>
    <r>
      <t>List of securities shortlisted in Long - Term ASM Framework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July 13,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</si>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</sst>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353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360</v>
      </c>
      <c r="C4" s="13" t="s">
        <v>361</v>
      </c>
      <c r="D4" s="12" t="s">
        <v>362</v>
      </c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363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354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355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364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264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365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366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356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357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358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359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3"/>
      <c r="C4" s="11" t="s">
        <v>8</v>
      </c>
      <c r="D4" s="1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9</v>
      </c>
    </row>
    <row r="12" spans="1:5" ht="20.100000000000001" customHeight="1" x14ac:dyDescent="0.25">
      <c r="A12" s="12">
        <v>9</v>
      </c>
      <c r="B12" s="8" t="s">
        <v>36</v>
      </c>
      <c r="C12" s="13" t="s">
        <v>37</v>
      </c>
      <c r="D12" s="11" t="s">
        <v>38</v>
      </c>
      <c r="E12" s="12" t="s">
        <v>6</v>
      </c>
    </row>
    <row r="13" spans="1:5" ht="20.100000000000001" customHeight="1" x14ac:dyDescent="0.25">
      <c r="A13" s="12">
        <v>10</v>
      </c>
      <c r="B13" s="8" t="s">
        <v>39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42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8" t="s">
        <v>43</v>
      </c>
      <c r="C15" s="13" t="s">
        <v>46</v>
      </c>
      <c r="D15" s="11" t="s">
        <v>47</v>
      </c>
      <c r="E15" s="12" t="s">
        <v>6</v>
      </c>
    </row>
    <row r="16" spans="1:5" ht="20.100000000000001" customHeight="1" x14ac:dyDescent="0.25">
      <c r="A16" s="12">
        <v>13</v>
      </c>
      <c r="B16" s="8" t="s">
        <v>48</v>
      </c>
      <c r="C16" s="13" t="s">
        <v>49</v>
      </c>
      <c r="D16" s="11" t="s">
        <v>50</v>
      </c>
      <c r="E16" s="12" t="s">
        <v>6</v>
      </c>
    </row>
    <row r="17" spans="1:5" ht="20.100000000000001" customHeight="1" x14ac:dyDescent="0.25">
      <c r="A17" s="12">
        <v>14</v>
      </c>
      <c r="B17" s="8" t="s">
        <v>51</v>
      </c>
      <c r="C17" s="13" t="s">
        <v>54</v>
      </c>
      <c r="D17" s="11" t="s">
        <v>55</v>
      </c>
      <c r="E17" s="12" t="s">
        <v>6</v>
      </c>
    </row>
    <row r="18" spans="1:5" ht="20.100000000000001" customHeight="1" x14ac:dyDescent="0.25">
      <c r="A18" s="12">
        <v>15</v>
      </c>
      <c r="B18" s="8" t="s">
        <v>52</v>
      </c>
      <c r="C18" s="13" t="s">
        <v>56</v>
      </c>
      <c r="D18" s="11" t="s">
        <v>57</v>
      </c>
      <c r="E18" s="12" t="s">
        <v>6</v>
      </c>
    </row>
    <row r="19" spans="1:5" ht="20.100000000000001" customHeight="1" x14ac:dyDescent="0.25">
      <c r="A19" s="12">
        <v>16</v>
      </c>
      <c r="B19" s="8" t="s">
        <v>331</v>
      </c>
      <c r="C19" s="13" t="s">
        <v>58</v>
      </c>
      <c r="D19" s="11" t="s">
        <v>59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60</v>
      </c>
      <c r="D20" s="11" t="s">
        <v>61</v>
      </c>
      <c r="E20" s="12" t="s">
        <v>6</v>
      </c>
    </row>
    <row r="21" spans="1:5" ht="20.100000000000001" customHeight="1" x14ac:dyDescent="0.25">
      <c r="A21" s="12">
        <v>18</v>
      </c>
      <c r="B21" s="8" t="s">
        <v>62</v>
      </c>
      <c r="C21" s="13" t="s">
        <v>66</v>
      </c>
      <c r="D21" s="11" t="s">
        <v>67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68</v>
      </c>
      <c r="D22" s="11" t="s">
        <v>69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70</v>
      </c>
      <c r="D23" s="11" t="s">
        <v>71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77</v>
      </c>
      <c r="D25" s="11" t="s">
        <v>78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79</v>
      </c>
      <c r="D26" s="11" t="s">
        <v>80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86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89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92</v>
      </c>
      <c r="C31" s="13" t="s">
        <v>93</v>
      </c>
      <c r="D31" s="11" t="s">
        <v>94</v>
      </c>
      <c r="E31" s="12" t="s">
        <v>6</v>
      </c>
    </row>
    <row r="32" spans="1:5" ht="20.100000000000001" customHeight="1" x14ac:dyDescent="0.25">
      <c r="A32" s="12">
        <v>29</v>
      </c>
      <c r="B32" s="8" t="s">
        <v>95</v>
      </c>
      <c r="C32" s="13" t="s">
        <v>96</v>
      </c>
      <c r="D32" s="11" t="s">
        <v>97</v>
      </c>
      <c r="E32" s="12" t="s">
        <v>6</v>
      </c>
    </row>
    <row r="33" spans="1:5" ht="20.100000000000001" customHeight="1" x14ac:dyDescent="0.25">
      <c r="A33" s="12">
        <v>30</v>
      </c>
      <c r="B33" s="8" t="s">
        <v>98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16</v>
      </c>
      <c r="C34" s="13" t="s">
        <v>113</v>
      </c>
      <c r="D34" s="11" t="s">
        <v>17</v>
      </c>
      <c r="E34" s="12" t="s">
        <v>7</v>
      </c>
    </row>
    <row r="35" spans="1:5" ht="20.100000000000001" customHeight="1" x14ac:dyDescent="0.25">
      <c r="A35" s="12">
        <v>32</v>
      </c>
      <c r="B35" s="8" t="s">
        <v>101</v>
      </c>
      <c r="C35" s="13" t="s">
        <v>105</v>
      </c>
      <c r="D35" s="11" t="s">
        <v>106</v>
      </c>
      <c r="E35" s="12" t="s">
        <v>6</v>
      </c>
    </row>
    <row r="36" spans="1:5" ht="20.100000000000001" customHeight="1" x14ac:dyDescent="0.25">
      <c r="A36" s="12">
        <v>33</v>
      </c>
      <c r="B36" s="8" t="s">
        <v>102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103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104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121</v>
      </c>
      <c r="D39" s="11" t="s">
        <v>122</v>
      </c>
      <c r="E39" s="12" t="s">
        <v>6</v>
      </c>
    </row>
    <row r="40" spans="1:5" ht="20.100000000000001" customHeight="1" x14ac:dyDescent="0.25">
      <c r="A40" s="12">
        <v>37</v>
      </c>
      <c r="B40" s="8" t="s">
        <v>115</v>
      </c>
      <c r="C40" s="13" t="s">
        <v>123</v>
      </c>
      <c r="D40" s="11" t="s">
        <v>124</v>
      </c>
      <c r="E40" s="12" t="s">
        <v>6</v>
      </c>
    </row>
    <row r="41" spans="1:5" ht="20.100000000000001" customHeight="1" x14ac:dyDescent="0.25">
      <c r="A41" s="12">
        <v>38</v>
      </c>
      <c r="B41" s="8" t="s">
        <v>116</v>
      </c>
      <c r="C41" s="13" t="s">
        <v>125</v>
      </c>
      <c r="D41" s="11" t="s">
        <v>126</v>
      </c>
      <c r="E41" s="12" t="s">
        <v>6</v>
      </c>
    </row>
    <row r="42" spans="1:5" ht="20.100000000000001" customHeight="1" x14ac:dyDescent="0.25">
      <c r="A42" s="12">
        <v>39</v>
      </c>
      <c r="B42" s="8" t="s">
        <v>117</v>
      </c>
      <c r="C42" s="13" t="s">
        <v>127</v>
      </c>
      <c r="D42" s="11" t="s">
        <v>128</v>
      </c>
      <c r="E42" s="12" t="s">
        <v>6</v>
      </c>
    </row>
    <row r="43" spans="1:5" ht="20.100000000000001" customHeight="1" x14ac:dyDescent="0.25">
      <c r="A43" s="12">
        <v>40</v>
      </c>
      <c r="B43" s="8" t="s">
        <v>118</v>
      </c>
      <c r="C43" s="13" t="s">
        <v>129</v>
      </c>
      <c r="D43" s="11" t="s">
        <v>130</v>
      </c>
      <c r="E43" s="12" t="s">
        <v>6</v>
      </c>
    </row>
    <row r="44" spans="1:5" ht="20.100000000000001" customHeight="1" x14ac:dyDescent="0.25">
      <c r="A44" s="12">
        <v>41</v>
      </c>
      <c r="B44" s="8" t="s">
        <v>119</v>
      </c>
      <c r="C44" s="13" t="s">
        <v>131</v>
      </c>
      <c r="D44" s="11" t="s">
        <v>132</v>
      </c>
      <c r="E44" s="12" t="s">
        <v>6</v>
      </c>
    </row>
    <row r="45" spans="1:5" ht="20.100000000000001" customHeight="1" x14ac:dyDescent="0.25">
      <c r="A45" s="12">
        <v>42</v>
      </c>
      <c r="B45" s="8" t="s">
        <v>120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137</v>
      </c>
      <c r="D46" s="11" t="s">
        <v>138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141</v>
      </c>
      <c r="C48" s="13" t="s">
        <v>142</v>
      </c>
      <c r="D48" s="11" t="s">
        <v>143</v>
      </c>
      <c r="E48" s="12" t="s">
        <v>9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148</v>
      </c>
      <c r="D50" s="11" t="s">
        <v>149</v>
      </c>
      <c r="E50" s="12" t="s">
        <v>6</v>
      </c>
    </row>
    <row r="51" spans="1:5" ht="20.100000000000001" customHeight="1" x14ac:dyDescent="0.25">
      <c r="A51" s="12">
        <v>48</v>
      </c>
      <c r="B51" s="8" t="s">
        <v>150</v>
      </c>
      <c r="C51" s="13" t="s">
        <v>153</v>
      </c>
      <c r="D51" s="11" t="s">
        <v>154</v>
      </c>
      <c r="E51" s="12" t="s">
        <v>6</v>
      </c>
    </row>
    <row r="52" spans="1:5" ht="20.100000000000001" customHeight="1" x14ac:dyDescent="0.25">
      <c r="A52" s="12">
        <v>49</v>
      </c>
      <c r="B52" s="8" t="s">
        <v>151</v>
      </c>
      <c r="C52" s="13" t="s">
        <v>155</v>
      </c>
      <c r="D52" s="11" t="s">
        <v>156</v>
      </c>
      <c r="E52" s="12" t="s">
        <v>6</v>
      </c>
    </row>
    <row r="53" spans="1:5" ht="20.100000000000001" customHeight="1" x14ac:dyDescent="0.25">
      <c r="A53" s="12">
        <v>50</v>
      </c>
      <c r="B53" s="8" t="s">
        <v>152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164</v>
      </c>
      <c r="D55" s="11" t="s">
        <v>165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180</v>
      </c>
      <c r="D60" s="11" t="s">
        <v>181</v>
      </c>
      <c r="E60" s="12" t="s">
        <v>6</v>
      </c>
    </row>
    <row r="61" spans="1:5" ht="20.100000000000001" customHeight="1" x14ac:dyDescent="0.25">
      <c r="A61" s="12">
        <v>58</v>
      </c>
      <c r="B61" s="8" t="s">
        <v>178</v>
      </c>
      <c r="C61" s="13" t="s">
        <v>182</v>
      </c>
      <c r="D61" s="11" t="s">
        <v>183</v>
      </c>
      <c r="E61" s="12" t="s">
        <v>9</v>
      </c>
    </row>
    <row r="62" spans="1:5" ht="20.100000000000001" customHeight="1" x14ac:dyDescent="0.25">
      <c r="A62" s="12">
        <v>59</v>
      </c>
      <c r="B62" s="8" t="s">
        <v>179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188</v>
      </c>
      <c r="D63" s="11" t="s">
        <v>189</v>
      </c>
      <c r="E63" s="12" t="s">
        <v>6</v>
      </c>
    </row>
    <row r="64" spans="1:5" ht="20.100000000000001" customHeight="1" x14ac:dyDescent="0.25">
      <c r="A64" s="12">
        <v>61</v>
      </c>
      <c r="B64" s="8" t="s">
        <v>187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7</v>
      </c>
    </row>
    <row r="66" spans="1:5" ht="20.100000000000001" customHeight="1" x14ac:dyDescent="0.25">
      <c r="A66" s="12">
        <v>63</v>
      </c>
      <c r="B66" s="8" t="s">
        <v>195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202</v>
      </c>
      <c r="D68" s="11" t="s">
        <v>203</v>
      </c>
      <c r="E68" s="12" t="s">
        <v>6</v>
      </c>
    </row>
    <row r="69" spans="1:5" ht="20.100000000000001" customHeight="1" x14ac:dyDescent="0.25">
      <c r="A69" s="12">
        <v>66</v>
      </c>
      <c r="B69" s="8" t="s">
        <v>204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210</v>
      </c>
      <c r="D70" s="11" t="s">
        <v>211</v>
      </c>
      <c r="E70" s="12" t="s">
        <v>6</v>
      </c>
    </row>
    <row r="71" spans="1:5" ht="20.100000000000001" customHeight="1" x14ac:dyDescent="0.25">
      <c r="A71" s="12">
        <v>68</v>
      </c>
      <c r="B71" s="8" t="s">
        <v>208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209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227</v>
      </c>
      <c r="D76" s="11" t="s">
        <v>228</v>
      </c>
      <c r="E76" s="12" t="s">
        <v>6</v>
      </c>
    </row>
    <row r="77" spans="1:5" ht="20.100000000000001" customHeight="1" x14ac:dyDescent="0.25">
      <c r="A77" s="12">
        <v>74</v>
      </c>
      <c r="B77" s="8" t="s">
        <v>226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233</v>
      </c>
      <c r="D78" s="11" t="s">
        <v>234</v>
      </c>
      <c r="E78" s="12" t="s">
        <v>6</v>
      </c>
    </row>
    <row r="79" spans="1:5" ht="20.100000000000001" customHeight="1" x14ac:dyDescent="0.25">
      <c r="A79" s="12">
        <v>76</v>
      </c>
      <c r="B79" s="8" t="s">
        <v>232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9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6</v>
      </c>
    </row>
    <row r="84" spans="1:5" ht="20.100000000000001" customHeight="1" x14ac:dyDescent="0.25">
      <c r="A84" s="12">
        <v>81</v>
      </c>
      <c r="B84" s="8" t="s">
        <v>249</v>
      </c>
      <c r="C84" s="13" t="s">
        <v>250</v>
      </c>
      <c r="D84" s="11" t="s">
        <v>251</v>
      </c>
      <c r="E84" s="12" t="s">
        <v>6</v>
      </c>
    </row>
    <row r="85" spans="1:5" ht="20.100000000000001" customHeight="1" x14ac:dyDescent="0.25">
      <c r="A85" s="12">
        <v>82</v>
      </c>
      <c r="B85" s="8" t="s">
        <v>252</v>
      </c>
      <c r="C85" s="13" t="s">
        <v>253</v>
      </c>
      <c r="D85" s="11" t="s">
        <v>254</v>
      </c>
      <c r="E85" s="12" t="s">
        <v>6</v>
      </c>
    </row>
    <row r="86" spans="1:5" ht="20.100000000000001" customHeight="1" x14ac:dyDescent="0.25">
      <c r="A86" s="12">
        <v>83</v>
      </c>
      <c r="B86" s="8" t="s">
        <v>255</v>
      </c>
      <c r="C86" s="13" t="s">
        <v>256</v>
      </c>
      <c r="D86" s="11" t="s">
        <v>257</v>
      </c>
      <c r="E86" s="12" t="s">
        <v>6</v>
      </c>
    </row>
    <row r="87" spans="1:5" ht="20.100000000000001" customHeight="1" x14ac:dyDescent="0.25">
      <c r="A87" s="12">
        <v>84</v>
      </c>
      <c r="B87" s="8" t="s">
        <v>258</v>
      </c>
      <c r="C87" s="13" t="s">
        <v>259</v>
      </c>
      <c r="D87" s="11" t="s">
        <v>260</v>
      </c>
      <c r="E87" s="12" t="s">
        <v>6</v>
      </c>
    </row>
    <row r="88" spans="1:5" ht="20.100000000000001" customHeight="1" x14ac:dyDescent="0.25">
      <c r="A88" s="12">
        <v>85</v>
      </c>
      <c r="B88" s="8" t="s">
        <v>261</v>
      </c>
      <c r="C88" s="13" t="s">
        <v>262</v>
      </c>
      <c r="D88" s="11" t="s">
        <v>263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267</v>
      </c>
      <c r="D89" s="11" t="s">
        <v>268</v>
      </c>
      <c r="E89" s="12" t="s">
        <v>6</v>
      </c>
    </row>
    <row r="90" spans="1:5" ht="20.100000000000001" customHeight="1" x14ac:dyDescent="0.25">
      <c r="A90" s="12">
        <v>87</v>
      </c>
      <c r="B90" s="8" t="s">
        <v>266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281</v>
      </c>
      <c r="D94" s="11" t="s">
        <v>282</v>
      </c>
      <c r="E94" s="12" t="s">
        <v>6</v>
      </c>
    </row>
    <row r="95" spans="1:5" ht="20.100000000000001" customHeight="1" x14ac:dyDescent="0.25">
      <c r="A95" s="12">
        <v>92</v>
      </c>
      <c r="B95" s="8" t="s">
        <v>283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6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293</v>
      </c>
      <c r="D98" s="11" t="s">
        <v>294</v>
      </c>
      <c r="E98" s="12" t="s">
        <v>6</v>
      </c>
    </row>
    <row r="99" spans="1:5" ht="20.100000000000001" customHeight="1" x14ac:dyDescent="0.25">
      <c r="A99" s="12">
        <v>96</v>
      </c>
      <c r="B99" s="8" t="s">
        <v>295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296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302</v>
      </c>
      <c r="D101" s="11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304</v>
      </c>
      <c r="C102" s="13" t="s">
        <v>305</v>
      </c>
      <c r="D102" s="11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307</v>
      </c>
      <c r="C103" s="13" t="s">
        <v>310</v>
      </c>
      <c r="D103" s="11" t="s">
        <v>311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308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309</v>
      </c>
      <c r="C105" s="13" t="s">
        <v>314</v>
      </c>
      <c r="D105" s="11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316</v>
      </c>
      <c r="C106" s="13" t="s">
        <v>319</v>
      </c>
      <c r="D106" s="11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317</v>
      </c>
      <c r="C107" s="13" t="s">
        <v>321</v>
      </c>
      <c r="D107" s="11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318</v>
      </c>
      <c r="C108" s="13" t="s">
        <v>323</v>
      </c>
      <c r="D108" s="11" t="s">
        <v>324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325</v>
      </c>
      <c r="C109" s="13" t="s">
        <v>327</v>
      </c>
      <c r="D109" s="11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8" t="s">
        <v>326</v>
      </c>
      <c r="C110" s="13" t="s">
        <v>329</v>
      </c>
      <c r="D110" s="11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8" t="s">
        <v>332</v>
      </c>
      <c r="C111" s="13" t="s">
        <v>333</v>
      </c>
      <c r="D111" s="11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8" t="s">
        <v>335</v>
      </c>
      <c r="C112" s="13" t="s">
        <v>336</v>
      </c>
      <c r="D112" s="11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8" t="s">
        <v>338</v>
      </c>
      <c r="C113" s="13" t="s">
        <v>339</v>
      </c>
      <c r="D113" s="11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8" t="s">
        <v>341</v>
      </c>
      <c r="C114" s="13" t="str">
        <f>VLOOKUP(B114,'[1]Name and ISIN'!A:C,2,0)</f>
        <v>TV Vision Limited</v>
      </c>
      <c r="D114" s="11" t="str">
        <f>VLOOKUP(B114,'[1]Name and ISIN'!$A:$C,3,0)</f>
        <v>INE871L01013</v>
      </c>
      <c r="E114" s="12" t="s">
        <v>6</v>
      </c>
    </row>
    <row r="115" spans="1:5" ht="20.100000000000001" customHeight="1" x14ac:dyDescent="0.25">
      <c r="A115" s="12">
        <v>112</v>
      </c>
      <c r="B115" s="8" t="s">
        <v>342</v>
      </c>
      <c r="C115" s="13" t="str">
        <f>VLOOKUP(B115,'[1]Name and ISIN'!A:C,2,0)</f>
        <v>Shah Metacorp Limited</v>
      </c>
      <c r="D115" s="11" t="str">
        <f>VLOOKUP(B115,'[1]Name and ISIN'!$A:$C,3,0)</f>
        <v>INE482J01021</v>
      </c>
      <c r="E115" s="12" t="s">
        <v>6</v>
      </c>
    </row>
    <row r="116" spans="1:5" ht="20.100000000000001" customHeight="1" x14ac:dyDescent="0.25">
      <c r="A116" s="12">
        <v>113</v>
      </c>
      <c r="B116" s="8" t="s">
        <v>343</v>
      </c>
      <c r="C116" s="13" t="str">
        <f>VLOOKUP(B116,'[1]Name and ISIN'!A:C,2,0)</f>
        <v>Art Nirman Limited</v>
      </c>
      <c r="D116" s="11" t="str">
        <f>VLOOKUP(B116,'[1]Name and ISIN'!$A:$C,3,0)</f>
        <v>INE738V01013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344</v>
      </c>
      <c r="C117" s="13" t="s">
        <v>347</v>
      </c>
      <c r="D117" s="12" t="s">
        <v>348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345</v>
      </c>
      <c r="C118" s="13" t="s">
        <v>349</v>
      </c>
      <c r="D118" s="12" t="s">
        <v>350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346</v>
      </c>
      <c r="C119" s="13" t="s">
        <v>351</v>
      </c>
      <c r="D119" s="12" t="s">
        <v>352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360</v>
      </c>
      <c r="C120" s="13" t="s">
        <v>361</v>
      </c>
      <c r="D120" s="12" t="s">
        <v>362</v>
      </c>
      <c r="E120" s="12" t="s">
        <v>6</v>
      </c>
    </row>
  </sheetData>
  <mergeCells count="1">
    <mergeCell ref="A1:E1"/>
  </mergeCells>
  <conditionalFormatting sqref="B1:B116 B121:B1048576">
    <cfRule type="duplicateValues" dxfId="124" priority="17"/>
  </conditionalFormatting>
  <conditionalFormatting sqref="B1:B116">
    <cfRule type="duplicateValues" dxfId="123" priority="6944"/>
  </conditionalFormatting>
  <conditionalFormatting sqref="B2:B116">
    <cfRule type="duplicateValues" dxfId="122" priority="6949"/>
    <cfRule type="duplicateValues" dxfId="121" priority="6950"/>
    <cfRule type="duplicateValues" dxfId="120" priority="6951"/>
    <cfRule type="duplicateValues" dxfId="119" priority="6952"/>
  </conditionalFormatting>
  <conditionalFormatting sqref="B4:B116">
    <cfRule type="duplicateValues" dxfId="118" priority="6957"/>
    <cfRule type="duplicateValues" dxfId="117" priority="6958"/>
    <cfRule type="duplicateValues" dxfId="116" priority="6959"/>
  </conditionalFormatting>
  <conditionalFormatting sqref="B14:B15">
    <cfRule type="duplicateValues" dxfId="115" priority="5276"/>
  </conditionalFormatting>
  <conditionalFormatting sqref="B16">
    <cfRule type="duplicateValues" dxfId="114" priority="6478"/>
  </conditionalFormatting>
  <conditionalFormatting sqref="B17:B20">
    <cfRule type="duplicateValues" dxfId="113" priority="236"/>
  </conditionalFormatting>
  <conditionalFormatting sqref="B21:B24">
    <cfRule type="duplicateValues" dxfId="112" priority="6643"/>
  </conditionalFormatting>
  <conditionalFormatting sqref="B25:B27">
    <cfRule type="duplicateValues" dxfId="111" priority="6683"/>
  </conditionalFormatting>
  <conditionalFormatting sqref="B34">
    <cfRule type="duplicateValues" dxfId="110" priority="6326"/>
    <cfRule type="duplicateValues" dxfId="109" priority="6327"/>
    <cfRule type="duplicateValues" dxfId="108" priority="6328"/>
    <cfRule type="duplicateValues" dxfId="107" priority="6329"/>
    <cfRule type="duplicateValues" dxfId="106" priority="6330"/>
    <cfRule type="duplicateValues" dxfId="105" priority="6331"/>
    <cfRule type="duplicateValues" dxfId="104" priority="6332"/>
    <cfRule type="duplicateValues" dxfId="103" priority="6333"/>
    <cfRule type="duplicateValues" dxfId="102" priority="6334"/>
    <cfRule type="duplicateValues" dxfId="101" priority="6335"/>
    <cfRule type="duplicateValues" dxfId="100" priority="6336"/>
    <cfRule type="duplicateValues" dxfId="99" priority="6337"/>
    <cfRule type="duplicateValues" dxfId="98" priority="6338"/>
    <cfRule type="duplicateValues" dxfId="97" priority="6339"/>
    <cfRule type="duplicateValues" dxfId="96" priority="6340"/>
  </conditionalFormatting>
  <conditionalFormatting sqref="B35:B38">
    <cfRule type="duplicateValues" dxfId="95" priority="6285"/>
  </conditionalFormatting>
  <conditionalFormatting sqref="B39:B45">
    <cfRule type="duplicateValues" dxfId="94" priority="6963"/>
  </conditionalFormatting>
  <conditionalFormatting sqref="B46:B47">
    <cfRule type="duplicateValues" dxfId="93" priority="154"/>
    <cfRule type="duplicateValues" dxfId="92" priority="156"/>
    <cfRule type="duplicateValues" dxfId="91" priority="157"/>
    <cfRule type="duplicateValues" dxfId="90" priority="159"/>
    <cfRule type="duplicateValues" dxfId="89" priority="160"/>
    <cfRule type="duplicateValues" dxfId="88" priority="161"/>
    <cfRule type="duplicateValues" dxfId="87" priority="163"/>
    <cfRule type="duplicateValues" dxfId="86" priority="164"/>
    <cfRule type="duplicateValues" dxfId="85" priority="165"/>
    <cfRule type="duplicateValues" dxfId="84" priority="166"/>
    <cfRule type="duplicateValues" dxfId="83" priority="167"/>
    <cfRule type="duplicateValues" dxfId="82" priority="168"/>
    <cfRule type="duplicateValues" dxfId="81" priority="169"/>
    <cfRule type="duplicateValues" dxfId="80" priority="170"/>
    <cfRule type="duplicateValues" dxfId="79" priority="171"/>
  </conditionalFormatting>
  <conditionalFormatting sqref="B48">
    <cfRule type="duplicateValues" dxfId="78" priority="6451"/>
  </conditionalFormatting>
  <conditionalFormatting sqref="B49">
    <cfRule type="duplicateValues" dxfId="77" priority="5578"/>
  </conditionalFormatting>
  <conditionalFormatting sqref="B50">
    <cfRule type="duplicateValues" dxfId="76" priority="97"/>
    <cfRule type="duplicateValues" dxfId="75" priority="98"/>
    <cfRule type="duplicateValues" dxfId="74" priority="100"/>
    <cfRule type="duplicateValues" dxfId="73" priority="101"/>
    <cfRule type="duplicateValues" dxfId="72" priority="103"/>
    <cfRule type="duplicateValues" dxfId="71" priority="104"/>
    <cfRule type="duplicateValues" dxfId="70" priority="105"/>
    <cfRule type="duplicateValues" dxfId="69" priority="107"/>
    <cfRule type="duplicateValues" dxfId="68" priority="108"/>
    <cfRule type="duplicateValues" dxfId="67" priority="109"/>
    <cfRule type="duplicateValues" dxfId="66" priority="110"/>
    <cfRule type="duplicateValues" dxfId="65" priority="111"/>
    <cfRule type="duplicateValues" dxfId="64" priority="112"/>
    <cfRule type="duplicateValues" dxfId="63" priority="113"/>
    <cfRule type="duplicateValues" dxfId="62" priority="114"/>
    <cfRule type="duplicateValues" dxfId="61" priority="115"/>
  </conditionalFormatting>
  <conditionalFormatting sqref="B51:B53">
    <cfRule type="duplicateValues" dxfId="60" priority="6611"/>
  </conditionalFormatting>
  <conditionalFormatting sqref="B54">
    <cfRule type="duplicateValues" dxfId="59" priority="59"/>
    <cfRule type="duplicateValues" dxfId="58" priority="60"/>
    <cfRule type="duplicateValues" dxfId="57" priority="62"/>
    <cfRule type="duplicateValues" dxfId="56" priority="63"/>
    <cfRule type="duplicateValues" dxfId="55" priority="65"/>
    <cfRule type="duplicateValues" dxfId="54" priority="66"/>
    <cfRule type="duplicateValues" dxfId="53" priority="67"/>
    <cfRule type="duplicateValues" dxfId="52" priority="69"/>
    <cfRule type="duplicateValues" dxfId="51" priority="70"/>
    <cfRule type="duplicateValues" dxfId="50" priority="71"/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  <cfRule type="duplicateValues" dxfId="44" priority="77"/>
  </conditionalFormatting>
  <conditionalFormatting sqref="B55:B56 B28:B33">
    <cfRule type="duplicateValues" dxfId="43" priority="6754"/>
  </conditionalFormatting>
  <conditionalFormatting sqref="B55:B56 B29:B33">
    <cfRule type="duplicateValues" dxfId="42" priority="6756"/>
  </conditionalFormatting>
  <conditionalFormatting sqref="B55:B56">
    <cfRule type="duplicateValues" dxfId="41" priority="6758"/>
    <cfRule type="duplicateValues" dxfId="40" priority="6759"/>
    <cfRule type="duplicateValues" dxfId="39" priority="6760"/>
    <cfRule type="duplicateValues" dxfId="38" priority="6761"/>
  </conditionalFormatting>
  <conditionalFormatting sqref="B63:B64">
    <cfRule type="duplicateValues" dxfId="37" priority="6840"/>
  </conditionalFormatting>
  <conditionalFormatting sqref="B91">
    <cfRule type="duplicateValues" dxfId="36" priority="14"/>
  </conditionalFormatting>
  <conditionalFormatting sqref="B92">
    <cfRule type="duplicateValues" dxfId="35" priority="6563"/>
  </conditionalFormatting>
  <conditionalFormatting sqref="B93:B97">
    <cfRule type="duplicateValues" dxfId="34" priority="12"/>
  </conditionalFormatting>
  <conditionalFormatting sqref="B98">
    <cfRule type="duplicateValues" dxfId="33" priority="6873"/>
    <cfRule type="duplicateValues" dxfId="32" priority="6874"/>
  </conditionalFormatting>
  <conditionalFormatting sqref="B99:B100">
    <cfRule type="duplicateValues" dxfId="31" priority="5"/>
    <cfRule type="duplicateValues" dxfId="30" priority="6"/>
  </conditionalFormatting>
  <conditionalFormatting sqref="B106:B108">
    <cfRule type="duplicateValues" dxfId="29" priority="2"/>
  </conditionalFormatting>
  <conditionalFormatting sqref="B109:B110">
    <cfRule type="duplicateValues" dxfId="28" priority="1"/>
  </conditionalFormatting>
  <conditionalFormatting sqref="B2:C116">
    <cfRule type="duplicateValues" dxfId="27" priority="6967"/>
  </conditionalFormatting>
  <conditionalFormatting sqref="B16:C16">
    <cfRule type="duplicateValues" dxfId="26" priority="6502"/>
  </conditionalFormatting>
  <conditionalFormatting sqref="B17:C20">
    <cfRule type="duplicateValues" dxfId="25" priority="237"/>
  </conditionalFormatting>
  <conditionalFormatting sqref="B21:C24">
    <cfRule type="duplicateValues" dxfId="24" priority="6670"/>
  </conditionalFormatting>
  <conditionalFormatting sqref="B25:C27">
    <cfRule type="duplicateValues" dxfId="23" priority="6710"/>
  </conditionalFormatting>
  <conditionalFormatting sqref="B34:C34">
    <cfRule type="duplicateValues" dxfId="22" priority="6364"/>
    <cfRule type="duplicateValues" dxfId="21" priority="6365"/>
  </conditionalFormatting>
  <conditionalFormatting sqref="B35:C38">
    <cfRule type="duplicateValues" dxfId="20" priority="6287"/>
  </conditionalFormatting>
  <conditionalFormatting sqref="B39:C45">
    <cfRule type="duplicateValues" dxfId="19" priority="6969"/>
  </conditionalFormatting>
  <conditionalFormatting sqref="B46:C47">
    <cfRule type="duplicateValues" dxfId="18" priority="155"/>
    <cfRule type="duplicateValues" dxfId="17" priority="158"/>
  </conditionalFormatting>
  <conditionalFormatting sqref="B48:C48">
    <cfRule type="duplicateValues" dxfId="16" priority="6473"/>
  </conditionalFormatting>
  <conditionalFormatting sqref="B49:C49">
    <cfRule type="duplicateValues" dxfId="15" priority="5591"/>
  </conditionalFormatting>
  <conditionalFormatting sqref="B50:C50">
    <cfRule type="duplicateValues" dxfId="14" priority="99"/>
    <cfRule type="duplicateValues" dxfId="13" priority="102"/>
  </conditionalFormatting>
  <conditionalFormatting sqref="B51:C53">
    <cfRule type="duplicateValues" dxfId="12" priority="6637"/>
  </conditionalFormatting>
  <conditionalFormatting sqref="B54:C54">
    <cfRule type="duplicateValues" dxfId="11" priority="61"/>
    <cfRule type="duplicateValues" dxfId="10" priority="64"/>
  </conditionalFormatting>
  <conditionalFormatting sqref="B2:D116">
    <cfRule type="duplicateValues" dxfId="9" priority="6971"/>
  </conditionalFormatting>
  <conditionalFormatting sqref="B34:D34">
    <cfRule type="duplicateValues" dxfId="8" priority="6369"/>
  </conditionalFormatting>
  <conditionalFormatting sqref="B35:D38">
    <cfRule type="duplicateValues" dxfId="7" priority="6286"/>
  </conditionalFormatting>
  <conditionalFormatting sqref="B39:D45">
    <cfRule type="duplicateValues" dxfId="6" priority="6973"/>
  </conditionalFormatting>
  <conditionalFormatting sqref="B46:D47">
    <cfRule type="duplicateValues" dxfId="5" priority="162"/>
  </conditionalFormatting>
  <conditionalFormatting sqref="B48:D48">
    <cfRule type="duplicateValues" dxfId="4" priority="6477"/>
  </conditionalFormatting>
  <conditionalFormatting sqref="B49:D49">
    <cfRule type="duplicateValues" dxfId="3" priority="5587"/>
  </conditionalFormatting>
  <conditionalFormatting sqref="B50:D50">
    <cfRule type="duplicateValues" dxfId="2" priority="106"/>
  </conditionalFormatting>
  <conditionalFormatting sqref="B51:D53">
    <cfRule type="duplicateValues" dxfId="1" priority="6642"/>
  </conditionalFormatting>
  <conditionalFormatting sqref="B54:D54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2023-07-12T10:38:35Z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