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3" documentId="13_ncr:1_{B198BA78-284F-4FAB-AC64-2507B1B8E846}" xr6:coauthVersionLast="47" xr6:coauthVersionMax="47" xr10:uidLastSave="{0BB628BB-8F83-4F36-AE12-495A2BD598F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0" l="1"/>
  <c r="C22" i="10"/>
</calcChain>
</file>

<file path=xl/sharedStrings.xml><?xml version="1.0" encoding="utf-8"?>
<sst xmlns="http://schemas.openxmlformats.org/spreadsheetml/2006/main" count="415" uniqueCount="271">
  <si>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</si>
  <si>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</si>
  <si>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</si>
  <si>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</si>
  <si>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</si>
  <si>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</si>
  <si>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</si>
  <si>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</si>
  <si>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</si>
  <si>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</si>
  <si>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</si>
  <si>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</si>
  <si>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</si>
  <si>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</si>
  <si>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</si>
  <si>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</si>
  <si>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</si>
  <si>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</si>
  <si>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</si>
  <si>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</si>
  <si>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</si>
  <si>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</si>
  <si>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</si>
  <si>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</si>
  <si>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</si>
  <si>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</si>
  <si>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</si>
  <si>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</si>
  <si>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</si>
  <si>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</si>
  <si>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</si>
  <si>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KAMDHENU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</si>
  <si>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</si>
  <si>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</si>
  <si>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</si>
  <si>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</si>
  <si>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</si>
  <si>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</si>
  <si>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</si>
  <si>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</si>
  <si>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</si>
  <si>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</si>
  <si>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</si>
  <si>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</si>
  <si>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</si>
  <si>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</si>
  <si>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</si>
  <si>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</si>
  <si>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</si>
  <si>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</si>
  <si>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</si>
  <si>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</si>
  <si>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</si>
  <si>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</si>
  <si>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</si>
  <si>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</si>
  <si>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</si>
  <si>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</si>
  <si>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</si>
  <si>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</si>
  <si>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</si>
  <si>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</si>
  <si>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</si>
  <si>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</si>
  <si>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</si>
  <si>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</si>
  <si>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</si>
  <si>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</si>
  <si>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</si>
  <si>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</si>
  <si>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</si>
  <si>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</si>
  <si>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</si>
  <si>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</si>
  <si>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</si>
  <si>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</si>
  <si>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</si>
  <si>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</si>
  <si>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</si>
  <si>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</si>
  <si>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</si>
  <si>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</si>
  <si>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</si>
  <si>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</si>
  <si>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</si>
  <si>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</si>
  <si>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</si>
  <si>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</si>
  <si>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</si>
  <si>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</si>
  <si>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</si>
  <si>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</si>
  <si>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</si>
  <si>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</si>
  <si>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</si>
  <si>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</si>
  <si>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</si>
  <si>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</si>
  <si>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</si>
  <si>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</si>
  <si>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</si>
  <si>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</si>
  <si>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</si>
  <si>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</si>
  <si>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</si>
  <si>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</si>
  <si>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</si>
  <si>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</si>
  <si>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</si>
  <si>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</si>
  <si>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</si>
  <si>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</si>
  <si>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</si>
  <si>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</si>
  <si>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</si>
  <si>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</si>
  <si>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</si>
  <si>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</si>
  <si>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</si>
  <si>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</si>
  <si>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</si>
  <si>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</si>
  <si>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</si>
  <si>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</si>
  <si>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</si>
  <si>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</si>
  <si>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</si>
  <si>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</si>
  <si>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</si>
  <si>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</si>
  <si>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</si>
  <si>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</si>
  <si>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</si>
  <si>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</si>
  <si>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</si>
  <si>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</si>
  <si>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</si>
  <si>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</si>
  <si>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</si>
  <si>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</si>
  <si>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</si>
  <si>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</si>
  <si>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</si>
  <si>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</si>
  <si>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</si>
  <si>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</si>
  <si>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</si>
  <si>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</si>
  <si>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</si>
  <si>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</si>
  <si>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</si>
  <si>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</si>
  <si>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</si>
  <si>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</si>
  <si>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</si>
  <si>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</si>
  <si>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</si>
  <si>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</si>
  <si>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</si>
  <si>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</si>
  <si>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</si>
  <si>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</si>
  <si>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</si>
  <si>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</si>
  <si>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</si>
  <si>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</si>
  <si>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</si>
  <si>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</si>
  <si>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</si>
  <si>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</si>
  <si>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</si>
  <si>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</si>
  <si>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</si>
  <si>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</si>
  <si>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</si>
  <si>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</si>
  <si>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</si>
  <si>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</si>
  <si>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</si>
  <si>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</si>
  <si>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</si>
  <si>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</si>
  <si>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</si>
  <si>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</si>
  <si>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</si>
  <si>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</si>
  <si>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</si>
  <si>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</si>
  <si>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</si>
  <si>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</si>
  <si>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</si>
  <si>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</si>
  <si>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</si>
  <si>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</si>
  <si>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</si>
  <si>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</si>
  <si>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</si>
  <si>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</si>
  <si>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</si>
  <si>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</si>
  <si>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</si>
  <si>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</si>
  <si>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</si>
  <si>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</si>
  <si>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</si>
  <si>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</si>
  <si>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</si>
  <si>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</si>
  <si>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</si>
  <si>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</si>
  <si>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</si>
  <si>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</si>
  <si>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</si>
  <si>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</si>
  <si>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</si>
  <si>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</si>
  <si>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</si>
  <si>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</si>
  <si>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</si>
  <si>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</si>
  <si>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</si>
  <si>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</si>
  <si>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</si>
  <si>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</si>
  <si>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</si>
  <si>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</si>
  <si>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</si>
  <si>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</si>
  <si>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</si>
  <si>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</si>
  <si>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</si>
  <si>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</si>
  <si>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</si>
  <si>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</si>
  <si>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</si>
  <si>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</si>
  <si>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</si>
  <si>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</si>
  <si>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</si>
  <si>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</si>
  <si>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</si>
  <si>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</si>
  <si>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</si>
  <si>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</si>
  <si>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</si>
  <si>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</si>
  <si>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</si>
  <si>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</si>
  <si>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</si>
  <si>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</si>
  <si>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</si>
  <si>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</si>
  <si>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</si>
  <si>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</si>
  <si>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</si>
  <si>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</si>
  <si>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</si>
  <si>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</si>
  <si>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Asian Energy Services Limited*</t>
  </si>
  <si>
    <t>*STASM to LTASM</t>
  </si>
  <si>
    <t>List of securities shortlisted in Long - Term ASM Framework Stage - I w.e.f. Mar 15, 2023.</t>
  </si>
  <si>
    <t>List of securities shortlisted to move from Long - Term ASM Framework Stage - I to Stage - II w.e.f. Mar 15, 2023.</t>
  </si>
  <si>
    <t>List of securities shortlisted to move from Long - Term ASM Framework Stage - II to Stage - III w.e.f. Mar 15, 2023.</t>
  </si>
  <si>
    <t>List of securities shortlisted to move from Long - Term ASM Framework Stage - IV to Stage - III w.e.f. Mar 15, 2023.</t>
  </si>
  <si>
    <t>List of securities shortlisted to move from Long - Term ASM Framework Stage - III to Stage - II w.e.f. Mar 15, 2023.</t>
  </si>
  <si>
    <t>List of securities shortlisted to move from Long - Term ASM Framework Stage - II to Stage - I w.e.f. Mar 15, 2023.</t>
  </si>
  <si>
    <t>List of securities to be excluded from ASM Framework w.e.f. Mar 15,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</si>
  <si>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15,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</si>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</sst>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260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250</v>
      </c>
      <c r="C4" s="17" t="s">
        <v>253</v>
      </c>
      <c r="D4" s="16" t="s">
        <v>254</v>
      </c>
    </row>
    <row r="5" spans="1:7" ht="20.100000000000001" customHeight="1" x14ac:dyDescent="0.25">
      <c r="A5" s="16">
        <v>2</v>
      </c>
      <c r="B5" s="18" t="s">
        <v>251</v>
      </c>
      <c r="C5" s="17" t="s">
        <v>255</v>
      </c>
      <c r="D5" s="16" t="s">
        <v>256</v>
      </c>
    </row>
    <row r="6" spans="1:7" ht="20.100000000000001" customHeight="1" x14ac:dyDescent="0.25">
      <c r="A6" s="16">
        <v>3</v>
      </c>
      <c r="B6" s="18" t="s">
        <v>252</v>
      </c>
      <c r="C6" s="17" t="s">
        <v>258</v>
      </c>
      <c r="D6" s="16" t="s">
        <v>257</v>
      </c>
    </row>
    <row r="7" spans="1:7" ht="20.100000000000001" customHeight="1" x14ac:dyDescent="0.25">
      <c r="A7" s="29" t="s">
        <v>259</v>
      </c>
      <c r="B7" s="29"/>
      <c r="C7" s="30"/>
      <c r="D7" s="28"/>
    </row>
    <row r="8" spans="1:7" ht="20.100000000000001" customHeight="1" x14ac:dyDescent="0.25">
      <c r="A8" s="6"/>
      <c r="B8" s="6"/>
      <c r="C8" s="21"/>
      <c r="D8" s="11"/>
    </row>
    <row r="9" spans="1:7" ht="20.100000000000001" customHeight="1" x14ac:dyDescent="0.25">
      <c r="A9" s="32" t="s">
        <v>267</v>
      </c>
      <c r="B9" s="32"/>
      <c r="C9" s="32"/>
      <c r="D9" s="32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32" t="s">
        <v>261</v>
      </c>
      <c r="B14" s="32"/>
      <c r="C14" s="32"/>
      <c r="D14" s="32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8" t="s">
        <v>218</v>
      </c>
      <c r="C17" s="17" t="s">
        <v>223</v>
      </c>
      <c r="D17" s="16" t="s">
        <v>220</v>
      </c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32" t="s">
        <v>262</v>
      </c>
      <c r="B19" s="32"/>
      <c r="C19" s="32"/>
      <c r="D19" s="32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31" t="s">
        <v>268</v>
      </c>
      <c r="B24" s="31"/>
      <c r="C24" s="31"/>
      <c r="D24" s="31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33" t="s">
        <v>9</v>
      </c>
      <c r="B29" s="33"/>
      <c r="C29" s="33"/>
      <c r="D29" s="33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31" t="s">
        <v>269</v>
      </c>
      <c r="B31" s="31"/>
      <c r="C31" s="31"/>
      <c r="D31" s="31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31" t="s">
        <v>270</v>
      </c>
      <c r="B36" s="31"/>
      <c r="C36" s="31"/>
      <c r="D36" s="31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>
        <v>1</v>
      </c>
      <c r="B39" s="18"/>
      <c r="C39" s="15" t="s">
        <v>8</v>
      </c>
      <c r="D39" s="15"/>
    </row>
    <row r="40" spans="1:4" ht="20.100000000000001" customHeight="1" x14ac:dyDescent="0.25">
      <c r="A40" s="27"/>
      <c r="B40" s="6"/>
      <c r="C40" s="21"/>
      <c r="D40" s="11"/>
    </row>
    <row r="41" spans="1:4" ht="17.25" customHeight="1" x14ac:dyDescent="0.25">
      <c r="A41" s="6"/>
      <c r="B41" s="6"/>
    </row>
    <row r="42" spans="1:4" ht="31.5" customHeight="1" x14ac:dyDescent="0.25">
      <c r="A42" s="31" t="s">
        <v>263</v>
      </c>
      <c r="B42" s="31"/>
      <c r="C42" s="31"/>
      <c r="D42" s="31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5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31" t="s">
        <v>264</v>
      </c>
      <c r="B47" s="31"/>
      <c r="C47" s="31"/>
      <c r="D47" s="31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5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31" t="s">
        <v>265</v>
      </c>
      <c r="B52" s="31"/>
      <c r="C52" s="31"/>
      <c r="D52" s="31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5"/>
    </row>
  </sheetData>
  <mergeCells count="11">
    <mergeCell ref="A42:D42"/>
    <mergeCell ref="A47:D47"/>
    <mergeCell ref="A52:D52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266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7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7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181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42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17" t="s">
        <v>33</v>
      </c>
      <c r="C12" s="17" t="s">
        <v>36</v>
      </c>
      <c r="D12" s="15" t="s">
        <v>37</v>
      </c>
      <c r="E12" s="16" t="s">
        <v>6</v>
      </c>
    </row>
    <row r="13" spans="1:5" ht="20.100000000000001" customHeight="1" x14ac:dyDescent="0.25">
      <c r="A13" s="16">
        <v>10</v>
      </c>
      <c r="B13" s="17" t="s">
        <v>34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35</v>
      </c>
      <c r="C14" s="17" t="s">
        <v>40</v>
      </c>
      <c r="D14" s="15" t="s">
        <v>41</v>
      </c>
      <c r="E14" s="16" t="s">
        <v>6</v>
      </c>
    </row>
    <row r="15" spans="1:5" ht="20.100000000000001" customHeight="1" x14ac:dyDescent="0.25">
      <c r="A15" s="16">
        <v>12</v>
      </c>
      <c r="B15" s="17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7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7" t="s">
        <v>48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65</v>
      </c>
      <c r="D19" s="15" t="s">
        <v>58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59</v>
      </c>
      <c r="D20" s="15" t="s">
        <v>60</v>
      </c>
      <c r="E20" s="16" t="s">
        <v>10</v>
      </c>
    </row>
    <row r="21" spans="1:5" ht="20.100000000000001" customHeight="1" x14ac:dyDescent="0.25">
      <c r="A21" s="16">
        <v>18</v>
      </c>
      <c r="B21" s="17" t="s">
        <v>57</v>
      </c>
      <c r="C21" s="17" t="s">
        <v>61</v>
      </c>
      <c r="D21" s="15" t="s">
        <v>62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tr">
        <f>VLOOKUP(B22,'[1]Name and ISIN'!A:C,2,0)</f>
        <v>Kewal Kiran Clothing Limited</v>
      </c>
      <c r="D22" s="15" t="s">
        <v>182</v>
      </c>
      <c r="E22" s="16" t="s">
        <v>6</v>
      </c>
    </row>
    <row r="23" spans="1:5" ht="20.100000000000001" customHeight="1" x14ac:dyDescent="0.25">
      <c r="A23" s="16">
        <v>20</v>
      </c>
      <c r="B23" s="17" t="s">
        <v>64</v>
      </c>
      <c r="C23" s="17" t="str">
        <f>VLOOKUP(B23,'[1]Name and ISIN'!A:C,2,0)</f>
        <v>TGB Banquets And Hotels Limited</v>
      </c>
      <c r="D23" s="15" t="s">
        <v>183</v>
      </c>
      <c r="E23" s="16" t="s">
        <v>6</v>
      </c>
    </row>
    <row r="24" spans="1:5" ht="20.100000000000001" customHeight="1" x14ac:dyDescent="0.25">
      <c r="A24" s="16">
        <v>21</v>
      </c>
      <c r="B24" s="26" t="s">
        <v>66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26" t="s">
        <v>67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26" t="s">
        <v>68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17" t="s">
        <v>75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7" t="s">
        <v>76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17" t="s">
        <v>77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18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18" t="s">
        <v>87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97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18" t="s">
        <v>88</v>
      </c>
      <c r="C33" s="17" t="s">
        <v>93</v>
      </c>
      <c r="D33" s="15" t="s">
        <v>94</v>
      </c>
      <c r="E33" s="16" t="s">
        <v>248</v>
      </c>
    </row>
    <row r="34" spans="1:5" ht="20.100000000000001" customHeight="1" x14ac:dyDescent="0.25">
      <c r="A34" s="16">
        <v>31</v>
      </c>
      <c r="B34" s="18" t="s">
        <v>95</v>
      </c>
      <c r="C34" s="17" t="s">
        <v>98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18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110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106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119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18" t="s">
        <v>113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114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132</v>
      </c>
      <c r="D45" s="15" t="s">
        <v>133</v>
      </c>
      <c r="E45" s="16" t="s">
        <v>10</v>
      </c>
    </row>
    <row r="46" spans="1:5" ht="20.100000000000001" customHeight="1" x14ac:dyDescent="0.25">
      <c r="A46" s="16">
        <v>43</v>
      </c>
      <c r="B46" s="18" t="s">
        <v>130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18" t="s">
        <v>131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18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18" t="s">
        <v>141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18" t="s">
        <v>143</v>
      </c>
      <c r="C51" s="17" t="s">
        <v>148</v>
      </c>
      <c r="D51" s="15" t="s">
        <v>224</v>
      </c>
      <c r="E51" s="16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150</v>
      </c>
      <c r="D52" s="15" t="s">
        <v>151</v>
      </c>
      <c r="E52" s="16" t="s">
        <v>6</v>
      </c>
    </row>
    <row r="53" spans="1:5" ht="20.100000000000001" customHeight="1" x14ac:dyDescent="0.25">
      <c r="A53" s="16">
        <v>50</v>
      </c>
      <c r="B53" s="18" t="s">
        <v>152</v>
      </c>
      <c r="C53" s="17" t="s">
        <v>153</v>
      </c>
      <c r="D53" s="15" t="s">
        <v>154</v>
      </c>
      <c r="E53" s="16" t="s">
        <v>6</v>
      </c>
    </row>
    <row r="54" spans="1:5" ht="20.100000000000001" customHeight="1" x14ac:dyDescent="0.25">
      <c r="A54" s="16">
        <v>51</v>
      </c>
      <c r="B54" s="18" t="s">
        <v>155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18" t="s">
        <v>156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5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188</v>
      </c>
      <c r="D57" s="15" t="s">
        <v>165</v>
      </c>
      <c r="E57" s="16" t="s">
        <v>10</v>
      </c>
    </row>
    <row r="58" spans="1:5" ht="20.100000000000001" customHeight="1" x14ac:dyDescent="0.25">
      <c r="A58" s="16">
        <v>55</v>
      </c>
      <c r="B58" s="18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18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18" t="s">
        <v>172</v>
      </c>
      <c r="C60" s="17" t="s">
        <v>173</v>
      </c>
      <c r="D60" s="15" t="s">
        <v>174</v>
      </c>
      <c r="E60" s="16" t="s">
        <v>6</v>
      </c>
    </row>
    <row r="61" spans="1:5" ht="20.100000000000001" customHeight="1" x14ac:dyDescent="0.25">
      <c r="A61" s="16">
        <v>58</v>
      </c>
      <c r="B61" s="18" t="s">
        <v>175</v>
      </c>
      <c r="C61" s="17" t="s">
        <v>176</v>
      </c>
      <c r="D61" s="15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184</v>
      </c>
      <c r="C63" s="17" t="s">
        <v>192</v>
      </c>
      <c r="D63" s="15" t="s">
        <v>185</v>
      </c>
      <c r="E63" s="16" t="s">
        <v>10</v>
      </c>
    </row>
    <row r="64" spans="1:5" ht="20.100000000000001" customHeight="1" x14ac:dyDescent="0.25">
      <c r="A64" s="16">
        <v>61</v>
      </c>
      <c r="B64" s="18" t="s">
        <v>186</v>
      </c>
      <c r="C64" s="17" t="s">
        <v>191</v>
      </c>
      <c r="D64" s="15" t="s">
        <v>187</v>
      </c>
      <c r="E64" s="16" t="s">
        <v>10</v>
      </c>
    </row>
    <row r="65" spans="1:5" ht="20.100000000000001" customHeight="1" x14ac:dyDescent="0.25">
      <c r="A65" s="16">
        <v>62</v>
      </c>
      <c r="B65" s="18" t="s">
        <v>189</v>
      </c>
      <c r="C65" s="17" t="s">
        <v>201</v>
      </c>
      <c r="D65" s="15" t="s">
        <v>190</v>
      </c>
      <c r="E65" s="16" t="s">
        <v>10</v>
      </c>
    </row>
    <row r="66" spans="1:5" ht="20.100000000000001" customHeight="1" x14ac:dyDescent="0.25">
      <c r="A66" s="16">
        <v>63</v>
      </c>
      <c r="B66" s="18" t="s">
        <v>193</v>
      </c>
      <c r="C66" s="17" t="s">
        <v>194</v>
      </c>
      <c r="D66" s="15" t="s">
        <v>195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197</v>
      </c>
      <c r="D67" s="15" t="s">
        <v>198</v>
      </c>
      <c r="E67" s="16" t="s">
        <v>6</v>
      </c>
    </row>
    <row r="68" spans="1:5" ht="20.100000000000001" customHeight="1" x14ac:dyDescent="0.25">
      <c r="A68" s="16">
        <v>65</v>
      </c>
      <c r="B68" s="18" t="s">
        <v>199</v>
      </c>
      <c r="C68" s="17" t="s">
        <v>202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205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5" t="s">
        <v>211</v>
      </c>
      <c r="E71" s="16" t="s">
        <v>10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5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217</v>
      </c>
      <c r="D73" s="15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223</v>
      </c>
      <c r="D74" s="15" t="s">
        <v>220</v>
      </c>
      <c r="E74" s="16" t="s">
        <v>10</v>
      </c>
    </row>
    <row r="75" spans="1:5" ht="20.100000000000001" customHeight="1" x14ac:dyDescent="0.25">
      <c r="A75" s="16">
        <v>72</v>
      </c>
      <c r="B75" s="18" t="s">
        <v>219</v>
      </c>
      <c r="C75" s="17" t="s">
        <v>221</v>
      </c>
      <c r="D75" s="15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236</v>
      </c>
      <c r="D76" s="16" t="s">
        <v>228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229</v>
      </c>
      <c r="D77" s="16" t="s">
        <v>230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235</v>
      </c>
      <c r="D78" s="16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233</v>
      </c>
      <c r="D79" s="16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237</v>
      </c>
      <c r="C80" s="17" t="s">
        <v>238</v>
      </c>
      <c r="D80" s="16" t="s">
        <v>239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242</v>
      </c>
      <c r="D81" s="16" t="s">
        <v>243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249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250</v>
      </c>
      <c r="C84" s="17" t="s">
        <v>253</v>
      </c>
      <c r="D84" s="16" t="s">
        <v>254</v>
      </c>
      <c r="E84" s="16" t="s">
        <v>6</v>
      </c>
    </row>
    <row r="85" spans="1:5" ht="20.100000000000001" customHeight="1" x14ac:dyDescent="0.25">
      <c r="A85" s="16">
        <v>82</v>
      </c>
      <c r="B85" s="18" t="s">
        <v>251</v>
      </c>
      <c r="C85" s="17" t="s">
        <v>255</v>
      </c>
      <c r="D85" s="16" t="s">
        <v>256</v>
      </c>
      <c r="E85" s="16" t="s">
        <v>6</v>
      </c>
    </row>
    <row r="86" spans="1:5" ht="20.100000000000001" customHeight="1" x14ac:dyDescent="0.25">
      <c r="A86" s="16">
        <v>83</v>
      </c>
      <c r="B86" s="18" t="s">
        <v>252</v>
      </c>
      <c r="C86" s="17" t="s">
        <v>258</v>
      </c>
      <c r="D86" s="16" t="s">
        <v>257</v>
      </c>
      <c r="E86" s="16" t="s">
        <v>6</v>
      </c>
    </row>
    <row r="87" spans="1:5" ht="20.100000000000001" customHeight="1" x14ac:dyDescent="0.25">
      <c r="A87" s="29" t="s">
        <v>259</v>
      </c>
    </row>
  </sheetData>
  <conditionalFormatting sqref="B4">
    <cfRule type="duplicateValues" dxfId="28" priority="3531"/>
  </conditionalFormatting>
  <conditionalFormatting sqref="B99:B1048576 B1:B8">
    <cfRule type="duplicateValues" dxfId="27" priority="31"/>
  </conditionalFormatting>
  <conditionalFormatting sqref="B99:B1048576">
    <cfRule type="duplicateValues" dxfId="26" priority="30"/>
  </conditionalFormatting>
  <conditionalFormatting sqref="B99:B1048576">
    <cfRule type="duplicateValues" dxfId="25" priority="28"/>
  </conditionalFormatting>
  <conditionalFormatting sqref="B99:B1048576">
    <cfRule type="duplicateValues" dxfId="24" priority="27"/>
  </conditionalFormatting>
  <conditionalFormatting sqref="B99:B1048576 B1:B6">
    <cfRule type="duplicateValues" dxfId="23" priority="4326"/>
  </conditionalFormatting>
  <conditionalFormatting sqref="B99:B1048576 B1:B7">
    <cfRule type="duplicateValues" dxfId="22" priority="4331"/>
  </conditionalFormatting>
  <conditionalFormatting sqref="B99:B1048576">
    <cfRule type="duplicateValues" dxfId="21" priority="4339"/>
  </conditionalFormatting>
  <conditionalFormatting sqref="B99:B1048576 B1:B10">
    <cfRule type="duplicateValues" dxfId="20" priority="25"/>
  </conditionalFormatting>
  <conditionalFormatting sqref="B99:B1048576 B1:B21">
    <cfRule type="duplicateValues" dxfId="19" priority="23"/>
  </conditionalFormatting>
  <conditionalFormatting sqref="B99:B1048576 B1:B29">
    <cfRule type="duplicateValues" dxfId="18" priority="12"/>
  </conditionalFormatting>
  <conditionalFormatting sqref="B7">
    <cfRule type="duplicateValues" priority="4775"/>
  </conditionalFormatting>
  <conditionalFormatting sqref="B99:B1048576 B1:B38">
    <cfRule type="duplicateValues" dxfId="17" priority="11"/>
  </conditionalFormatting>
  <conditionalFormatting sqref="B99:B1048576 B1:B41">
    <cfRule type="duplicateValues" dxfId="16" priority="10"/>
  </conditionalFormatting>
  <conditionalFormatting sqref="B42">
    <cfRule type="duplicateValues" dxfId="15" priority="9"/>
  </conditionalFormatting>
  <conditionalFormatting sqref="B99:B1048576 B1:B51">
    <cfRule type="duplicateValues" dxfId="14" priority="8"/>
  </conditionalFormatting>
  <conditionalFormatting sqref="B8">
    <cfRule type="duplicateValues" priority="4839"/>
  </conditionalFormatting>
  <conditionalFormatting sqref="B99:B1048576 B1:B55">
    <cfRule type="duplicateValues" dxfId="13" priority="7"/>
  </conditionalFormatting>
  <conditionalFormatting sqref="B99:B1048576 B1:B79">
    <cfRule type="duplicateValues" dxfId="12" priority="6"/>
  </conditionalFormatting>
  <conditionalFormatting sqref="B80">
    <cfRule type="duplicateValues" dxfId="11" priority="5"/>
  </conditionalFormatting>
  <conditionalFormatting sqref="B87:B1048576 B1:B80">
    <cfRule type="duplicateValues" dxfId="10" priority="4"/>
  </conditionalFormatting>
  <conditionalFormatting sqref="B81:B82">
    <cfRule type="duplicateValues" dxfId="9" priority="3"/>
  </conditionalFormatting>
  <conditionalFormatting sqref="B81:B82">
    <cfRule type="duplicateValues" dxfId="8" priority="2"/>
  </conditionalFormatting>
  <conditionalFormatting sqref="B11">
    <cfRule type="duplicateValues" dxfId="7" priority="4934"/>
  </conditionalFormatting>
  <conditionalFormatting sqref="B1:B6">
    <cfRule type="duplicateValues" dxfId="6" priority="4955"/>
  </conditionalFormatting>
  <conditionalFormatting sqref="B4:B6">
    <cfRule type="duplicateValues" dxfId="5" priority="4957"/>
  </conditionalFormatting>
  <conditionalFormatting sqref="B4:B6">
    <cfRule type="duplicateValues" dxfId="4" priority="4959"/>
    <cfRule type="duplicateValues" dxfId="3" priority="4960"/>
  </conditionalFormatting>
  <conditionalFormatting sqref="B1:B6">
    <cfRule type="duplicateValues" dxfId="2" priority="4963"/>
    <cfRule type="duplicateValues" dxfId="1" priority="4964"/>
  </conditionalFormatting>
  <conditionalFormatting sqref="B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2023-03-14T11:27:22Z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