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6" documentId="13_ncr:1_{B198BA78-284F-4FAB-AC64-2507B1B8E846}" xr6:coauthVersionLast="47" xr6:coauthVersionMax="47" xr10:uidLastSave="{5CE92C64-7B43-47B5-A7B3-78A77CB3CDE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0" l="1"/>
  <c r="C32" i="10"/>
</calcChain>
</file>

<file path=xl/sharedStrings.xml><?xml version="1.0" encoding="utf-8"?>
<sst xmlns="http://schemas.openxmlformats.org/spreadsheetml/2006/main" count="431" uniqueCount="287">
  <si>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</si>
  <si>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</si>
  <si>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</si>
  <si>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</si>
  <si>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</si>
  <si>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</si>
  <si>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</si>
  <si>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</si>
  <si>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</si>
  <si>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</si>
  <si>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</si>
  <si>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</si>
  <si>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</si>
  <si>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</si>
  <si>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</si>
  <si>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</si>
  <si>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</si>
  <si>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</si>
  <si>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</si>
  <si>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</si>
  <si>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</si>
  <si>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</si>
  <si>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</si>
  <si>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</si>
  <si>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</si>
  <si>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</si>
  <si>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</si>
  <si>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</si>
  <si>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</si>
  <si>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</si>
  <si>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</si>
  <si>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</si>
  <si>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</si>
  <si>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</si>
  <si>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</si>
  <si>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</si>
  <si>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</si>
  <si>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</si>
  <si>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</si>
  <si>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</si>
  <si>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</si>
  <si>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</si>
  <si>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</si>
  <si>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</si>
  <si>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</si>
  <si>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</si>
  <si>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</si>
  <si>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</si>
  <si>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</si>
  <si>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</si>
  <si>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</si>
  <si>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</si>
  <si>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</si>
  <si>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</si>
  <si>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</si>
  <si>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</si>
  <si>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</si>
  <si>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</si>
  <si>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</si>
  <si>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</si>
  <si>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</si>
  <si>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</si>
  <si>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</si>
  <si>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</si>
  <si>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</si>
  <si>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</si>
  <si>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</si>
  <si>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</si>
  <si>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</si>
  <si>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</si>
  <si>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</si>
  <si>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</si>
  <si>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</si>
  <si>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</si>
  <si>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</si>
  <si>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</si>
  <si>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</si>
  <si>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</si>
  <si>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</si>
  <si>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</si>
  <si>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</si>
  <si>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</si>
  <si>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</si>
  <si>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</si>
  <si>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</si>
  <si>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</si>
  <si>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</si>
  <si>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</si>
  <si>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</si>
  <si>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</si>
  <si>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</si>
  <si>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</si>
  <si>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</si>
  <si>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</si>
  <si>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</si>
  <si>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</si>
  <si>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</si>
  <si>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</si>
  <si>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</si>
  <si>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</si>
  <si>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</si>
  <si>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</si>
  <si>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</si>
  <si>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</si>
  <si>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</si>
  <si>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</si>
  <si>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</si>
  <si>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</si>
  <si>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</si>
  <si>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</si>
  <si>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</si>
  <si>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</si>
  <si>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</si>
  <si>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</si>
  <si>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</si>
  <si>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</si>
  <si>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</si>
  <si>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</si>
  <si>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</si>
  <si>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</si>
  <si>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</si>
  <si>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</si>
  <si>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</si>
  <si>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</si>
  <si>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</si>
  <si>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</si>
  <si>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</si>
  <si>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</si>
  <si>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</si>
  <si>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</si>
  <si>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</si>
  <si>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</si>
  <si>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</si>
  <si>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</si>
  <si>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</si>
  <si>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</si>
  <si>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</si>
  <si>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</si>
  <si>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</si>
  <si>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</si>
  <si>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</si>
  <si>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</si>
  <si>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</si>
  <si>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</si>
  <si>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</si>
  <si>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</si>
  <si>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</si>
  <si>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</si>
  <si>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</si>
  <si>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</si>
  <si>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</si>
  <si>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</si>
  <si>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</si>
  <si>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</si>
  <si>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</si>
  <si>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</si>
  <si>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</si>
  <si>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</si>
  <si>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</si>
  <si>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</si>
  <si>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</si>
  <si>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</si>
  <si>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</si>
  <si>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</si>
  <si>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</si>
  <si>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</si>
  <si>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</si>
  <si>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</si>
  <si>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</si>
  <si>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</si>
  <si>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</si>
  <si>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</si>
  <si>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</si>
  <si>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</si>
  <si>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</si>
  <si>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</si>
  <si>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</si>
  <si>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</si>
  <si>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</si>
  <si>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</si>
  <si>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</si>
  <si>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</si>
  <si>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</si>
  <si>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</si>
  <si>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</si>
  <si>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</si>
  <si>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</si>
  <si>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</si>
  <si>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</si>
  <si>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</si>
  <si>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</si>
  <si>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</si>
  <si>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</si>
  <si>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</si>
  <si>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</si>
  <si>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</si>
  <si>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</si>
  <si>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</si>
  <si>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</si>
  <si>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</si>
  <si>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</si>
  <si>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</si>
  <si>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</si>
  <si>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</si>
  <si>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</si>
  <si>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</si>
  <si>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</si>
  <si>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</si>
  <si>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</si>
  <si>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</si>
  <si>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</si>
  <si>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</si>
  <si>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</si>
  <si>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</si>
  <si>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</si>
  <si>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</si>
  <si>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</si>
  <si>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</si>
  <si>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</si>
  <si>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</si>
  <si>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</si>
  <si>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</si>
  <si>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</si>
  <si>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</si>
  <si>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</si>
  <si>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</si>
  <si>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</si>
  <si>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</si>
  <si>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</si>
  <si>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</si>
  <si>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</si>
  <si>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</si>
  <si>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</si>
  <si>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</si>
  <si>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</si>
  <si>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</si>
  <si>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</si>
  <si>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</si>
  <si>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</si>
  <si>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</si>
  <si>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</si>
  <si>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</si>
  <si>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</si>
  <si>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</si>
  <si>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</si>
  <si>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</si>
  <si>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</si>
  <si>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</si>
  <si>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</si>
  <si>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</si>
  <si>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</si>
  <si>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</si>
  <si>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</si>
  <si>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</si>
  <si>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</si>
  <si>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</si>
  <si>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</si>
  <si>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</si>
  <si>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</si>
  <si>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</si>
  <si>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</si>
  <si>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</si>
  <si>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</si>
  <si>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</si>
  <si>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</si>
  <si>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</si>
  <si>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</si>
  <si>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</si>
  <si>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</si>
  <si>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</si>
  <si>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KARMAENG</t>
  </si>
  <si>
    <t>INE725L01011</t>
  </si>
  <si>
    <t>MANAV</t>
  </si>
  <si>
    <t>Manav Infra Projects Limited</t>
  </si>
  <si>
    <t>INE104Y01012</t>
  </si>
  <si>
    <t>List of securities shortlisted in Long - Term ASM Framework Stage - I w.e.f. Mar 08, 2023.</t>
  </si>
  <si>
    <t>List of securities shortlisted to move from Long - Term ASM Framework Stage - I to Stage - II w.e.f. Mar 08, 2023.</t>
  </si>
  <si>
    <t>List of securities shortlisted to move from Long - Term ASM Framework Stage - II to Stage - III w.e.f. Mar 08, 2023.</t>
  </si>
  <si>
    <t>List of securities shortlisted to move from Long - Term ASM Framework Stage - IV to Stage - III w.e.f. Mar 08, 2023.</t>
  </si>
  <si>
    <t>List of securities shortlisted to move from Long - Term ASM Framework Stage - III to Stage - II w.e.f. Mar 08, 2023.</t>
  </si>
  <si>
    <t>List of securities shortlisted to move from Long - Term ASM Framework Stage - II to Stage - I w.e.f. Mar 08, 2023.</t>
  </si>
  <si>
    <t>List of securities to be excluded from ASM Framework w.e.f. Mar 08,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</si>
  <si>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08,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</si>
  <si>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08,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</si>
  <si>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08,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</si>
  <si>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08, 2023.</t>
    </r>
  </si>
  <si>
    <t>Karma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</si>
</sst>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275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272</v>
      </c>
      <c r="C4" s="17" t="s">
        <v>273</v>
      </c>
      <c r="D4" s="16" t="s">
        <v>274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32" t="s">
        <v>282</v>
      </c>
      <c r="B6" s="32"/>
      <c r="C6" s="32"/>
      <c r="D6" s="32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2" t="s">
        <v>276</v>
      </c>
      <c r="B11" s="32"/>
      <c r="C11" s="32"/>
      <c r="D11" s="32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86</v>
      </c>
      <c r="C14" s="17" t="s">
        <v>89</v>
      </c>
      <c r="D14" s="16" t="s">
        <v>90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2" t="s">
        <v>277</v>
      </c>
      <c r="B16" s="32"/>
      <c r="C16" s="32"/>
      <c r="D16" s="32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1" t="s">
        <v>283</v>
      </c>
      <c r="B21" s="31"/>
      <c r="C21" s="31"/>
      <c r="D21" s="31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3" t="s">
        <v>9</v>
      </c>
      <c r="B26" s="33"/>
      <c r="C26" s="33"/>
      <c r="D26" s="33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1" t="s">
        <v>284</v>
      </c>
      <c r="B28" s="31"/>
      <c r="C28" s="31"/>
      <c r="D28" s="31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1" t="s">
        <v>285</v>
      </c>
      <c r="B33" s="31"/>
      <c r="C33" s="31"/>
      <c r="D33" s="31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30"/>
      <c r="B37" s="27"/>
      <c r="C37" s="28"/>
      <c r="D37" s="29"/>
    </row>
    <row r="38" spans="1:4" ht="17.25" customHeight="1" x14ac:dyDescent="0.25">
      <c r="A38" s="6"/>
      <c r="B38" s="6"/>
    </row>
    <row r="39" spans="1:4" ht="31.5" customHeight="1" x14ac:dyDescent="0.25">
      <c r="A39" s="31" t="s">
        <v>278</v>
      </c>
      <c r="B39" s="31"/>
      <c r="C39" s="31"/>
      <c r="D39" s="31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31" t="s">
        <v>279</v>
      </c>
      <c r="B44" s="31"/>
      <c r="C44" s="31"/>
      <c r="D44" s="31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31" t="s">
        <v>280</v>
      </c>
      <c r="B49" s="31"/>
      <c r="C49" s="31"/>
      <c r="D49" s="31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281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211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7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7" t="s">
        <v>37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40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7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47</v>
      </c>
      <c r="D16" s="15" t="s">
        <v>48</v>
      </c>
      <c r="E16" s="16" t="s">
        <v>6</v>
      </c>
    </row>
    <row r="17" spans="1:5" ht="20.100000000000001" customHeight="1" x14ac:dyDescent="0.25">
      <c r="A17" s="16">
        <v>14</v>
      </c>
      <c r="B17" s="17" t="s">
        <v>49</v>
      </c>
      <c r="C17" s="17" t="s">
        <v>51</v>
      </c>
      <c r="D17" s="15" t="s">
        <v>50</v>
      </c>
      <c r="E17" s="16" t="s">
        <v>6</v>
      </c>
    </row>
    <row r="18" spans="1:5" ht="20.100000000000001" customHeight="1" x14ac:dyDescent="0.25">
      <c r="A18" s="16">
        <v>15</v>
      </c>
      <c r="B18" s="17" t="s">
        <v>52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60</v>
      </c>
      <c r="D20" s="15" t="s">
        <v>61</v>
      </c>
      <c r="E20" s="16" t="s">
        <v>6</v>
      </c>
    </row>
    <row r="21" spans="1:5" ht="20.100000000000001" customHeight="1" x14ac:dyDescent="0.25">
      <c r="A21" s="16">
        <v>18</v>
      </c>
      <c r="B21" s="17" t="s">
        <v>59</v>
      </c>
      <c r="C21" s="17" t="s">
        <v>72</v>
      </c>
      <c r="D21" s="15" t="s">
        <v>62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">
        <v>66</v>
      </c>
      <c r="D22" s="15" t="s">
        <v>67</v>
      </c>
      <c r="E22" s="16" t="s">
        <v>6</v>
      </c>
    </row>
    <row r="23" spans="1:5" ht="20.100000000000001" customHeight="1" x14ac:dyDescent="0.25">
      <c r="A23" s="16">
        <v>20</v>
      </c>
      <c r="B23" s="17" t="s">
        <v>64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65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79</v>
      </c>
      <c r="D26" s="15" t="s">
        <v>80</v>
      </c>
      <c r="E26" s="16" t="s">
        <v>6</v>
      </c>
    </row>
    <row r="27" spans="1:5" ht="20.100000000000001" customHeight="1" x14ac:dyDescent="0.25">
      <c r="A27" s="16">
        <v>24</v>
      </c>
      <c r="B27" s="17" t="s">
        <v>77</v>
      </c>
      <c r="C27" s="17" t="s">
        <v>81</v>
      </c>
      <c r="D27" s="15" t="s">
        <v>82</v>
      </c>
      <c r="E27" s="16" t="s">
        <v>6</v>
      </c>
    </row>
    <row r="28" spans="1:5" ht="20.100000000000001" customHeight="1" x14ac:dyDescent="0.25">
      <c r="A28" s="16">
        <v>25</v>
      </c>
      <c r="B28" s="17" t="s">
        <v>78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95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86</v>
      </c>
      <c r="C30" s="17" t="s">
        <v>89</v>
      </c>
      <c r="D30" s="15" t="s">
        <v>90</v>
      </c>
      <c r="E30" s="16" t="s">
        <v>10</v>
      </c>
    </row>
    <row r="31" spans="1:5" ht="20.100000000000001" customHeight="1" x14ac:dyDescent="0.25">
      <c r="A31" s="16">
        <v>28</v>
      </c>
      <c r="B31" s="17" t="s">
        <v>87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tr">
        <f>VLOOKUP(B32,'[1]Name and ISIN'!A:C,2,0)</f>
        <v>Kewal Kiran Clothing Limited</v>
      </c>
      <c r="D32" s="15" t="s">
        <v>212</v>
      </c>
      <c r="E32" s="16" t="s">
        <v>6</v>
      </c>
    </row>
    <row r="33" spans="1:5" ht="20.100000000000001" customHeight="1" x14ac:dyDescent="0.25">
      <c r="A33" s="16">
        <v>30</v>
      </c>
      <c r="B33" s="17" t="s">
        <v>94</v>
      </c>
      <c r="C33" s="17" t="str">
        <f>VLOOKUP(B33,'[1]Name and ISIN'!A:C,2,0)</f>
        <v>TGB Banquets And Hotels Limited</v>
      </c>
      <c r="D33" s="15" t="s">
        <v>213</v>
      </c>
      <c r="E33" s="16" t="s">
        <v>6</v>
      </c>
    </row>
    <row r="34" spans="1:5" ht="20.100000000000001" customHeight="1" x14ac:dyDescent="0.25">
      <c r="A34" s="16">
        <v>31</v>
      </c>
      <c r="B34" s="26" t="s">
        <v>96</v>
      </c>
      <c r="C34" s="17" t="s">
        <v>99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26" t="s">
        <v>97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26" t="s">
        <v>98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7" t="s">
        <v>105</v>
      </c>
      <c r="C37" s="17" t="s">
        <v>108</v>
      </c>
      <c r="D37" s="15" t="s">
        <v>109</v>
      </c>
      <c r="E37" s="16" t="s">
        <v>6</v>
      </c>
    </row>
    <row r="38" spans="1:5" ht="20.100000000000001" customHeight="1" x14ac:dyDescent="0.25">
      <c r="A38" s="16">
        <v>35</v>
      </c>
      <c r="B38" s="17" t="s">
        <v>106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17" t="s">
        <v>107</v>
      </c>
      <c r="C39" s="17" t="s">
        <v>112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117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18" t="s">
        <v>127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118</v>
      </c>
      <c r="C43" s="17" t="s">
        <v>123</v>
      </c>
      <c r="D43" s="15" t="s">
        <v>124</v>
      </c>
      <c r="E43" s="16" t="s">
        <v>10</v>
      </c>
    </row>
    <row r="44" spans="1:5" ht="20.100000000000001" customHeight="1" x14ac:dyDescent="0.25">
      <c r="A44" s="16">
        <v>41</v>
      </c>
      <c r="B44" s="18" t="s">
        <v>125</v>
      </c>
      <c r="C44" s="17" t="s">
        <v>128</v>
      </c>
      <c r="D44" s="15" t="s">
        <v>126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132</v>
      </c>
      <c r="C46" s="17" t="s">
        <v>133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18" t="s">
        <v>135</v>
      </c>
      <c r="C47" s="17" t="s">
        <v>140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18" t="s">
        <v>136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18" t="s">
        <v>141</v>
      </c>
      <c r="C49" s="17" t="s">
        <v>149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18" t="s">
        <v>143</v>
      </c>
      <c r="C50" s="17" t="s">
        <v>145</v>
      </c>
      <c r="D50" s="15" t="s">
        <v>146</v>
      </c>
      <c r="E50" s="16" t="s">
        <v>6</v>
      </c>
    </row>
    <row r="51" spans="1:5" ht="20.100000000000001" customHeight="1" x14ac:dyDescent="0.25">
      <c r="A51" s="16">
        <v>48</v>
      </c>
      <c r="B51" s="18" t="s">
        <v>144</v>
      </c>
      <c r="C51" s="17" t="s">
        <v>147</v>
      </c>
      <c r="D51" s="15" t="s">
        <v>148</v>
      </c>
      <c r="E51" s="16" t="s">
        <v>6</v>
      </c>
    </row>
    <row r="52" spans="1:5" ht="20.100000000000001" customHeight="1" x14ac:dyDescent="0.25">
      <c r="A52" s="16">
        <v>49</v>
      </c>
      <c r="B52" s="18" t="s">
        <v>150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18" t="s">
        <v>153</v>
      </c>
      <c r="C53" s="17" t="s">
        <v>154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18" t="s">
        <v>159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160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8" t="s">
        <v>161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18" t="s">
        <v>168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171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172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8" t="s">
        <v>173</v>
      </c>
      <c r="C61" s="17" t="s">
        <v>178</v>
      </c>
      <c r="D61" s="15" t="s">
        <v>254</v>
      </c>
      <c r="E61" s="16" t="s">
        <v>6</v>
      </c>
    </row>
    <row r="62" spans="1:5" ht="20.100000000000001" customHeight="1" x14ac:dyDescent="0.25">
      <c r="A62" s="16">
        <v>59</v>
      </c>
      <c r="B62" s="18" t="s">
        <v>179</v>
      </c>
      <c r="C62" s="17" t="s">
        <v>180</v>
      </c>
      <c r="D62" s="15" t="s">
        <v>181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18" t="s">
        <v>186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194</v>
      </c>
      <c r="C67" s="17" t="s">
        <v>218</v>
      </c>
      <c r="D67" s="15" t="s">
        <v>195</v>
      </c>
      <c r="E67" s="16" t="s">
        <v>6</v>
      </c>
    </row>
    <row r="68" spans="1:5" ht="20.100000000000001" customHeight="1" x14ac:dyDescent="0.25">
      <c r="A68" s="16">
        <v>65</v>
      </c>
      <c r="B68" s="18" t="s">
        <v>196</v>
      </c>
      <c r="C68" s="17" t="s">
        <v>197</v>
      </c>
      <c r="D68" s="15" t="s">
        <v>198</v>
      </c>
      <c r="E68" s="16" t="s">
        <v>6</v>
      </c>
    </row>
    <row r="69" spans="1:5" ht="20.100000000000001" customHeight="1" x14ac:dyDescent="0.25">
      <c r="A69" s="16">
        <v>66</v>
      </c>
      <c r="B69" s="18" t="s">
        <v>199</v>
      </c>
      <c r="C69" s="17" t="s">
        <v>200</v>
      </c>
      <c r="D69" s="15" t="s">
        <v>201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203</v>
      </c>
      <c r="D70" s="15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205</v>
      </c>
      <c r="C71" s="17" t="s">
        <v>206</v>
      </c>
      <c r="D71" s="15" t="s">
        <v>207</v>
      </c>
      <c r="E71" s="16" t="s">
        <v>6</v>
      </c>
    </row>
    <row r="72" spans="1:5" ht="20.100000000000001" customHeight="1" x14ac:dyDescent="0.25">
      <c r="A72" s="16">
        <v>69</v>
      </c>
      <c r="B72" s="18" t="s">
        <v>208</v>
      </c>
      <c r="C72" s="17" t="s">
        <v>209</v>
      </c>
      <c r="D72" s="15" t="s">
        <v>210</v>
      </c>
      <c r="E72" s="16" t="s">
        <v>6</v>
      </c>
    </row>
    <row r="73" spans="1:5" ht="20.100000000000001" customHeight="1" x14ac:dyDescent="0.25">
      <c r="A73" s="16">
        <v>70</v>
      </c>
      <c r="B73" s="18" t="s">
        <v>214</v>
      </c>
      <c r="C73" s="17" t="s">
        <v>222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18" t="s">
        <v>216</v>
      </c>
      <c r="C74" s="17" t="s">
        <v>221</v>
      </c>
      <c r="D74" s="15" t="s">
        <v>217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231</v>
      </c>
      <c r="D75" s="15" t="s">
        <v>220</v>
      </c>
      <c r="E75" s="16" t="s">
        <v>10</v>
      </c>
    </row>
    <row r="76" spans="1:5" ht="20.100000000000001" customHeight="1" x14ac:dyDescent="0.25">
      <c r="A76" s="16">
        <v>73</v>
      </c>
      <c r="B76" s="18" t="s">
        <v>223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227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232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235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236</v>
      </c>
      <c r="C80" s="17" t="s">
        <v>237</v>
      </c>
      <c r="D80" s="15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240</v>
      </c>
      <c r="D81" s="15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247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253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249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18" t="s">
        <v>255</v>
      </c>
      <c r="C86" s="17" t="s">
        <v>269</v>
      </c>
      <c r="D86" s="16" t="s">
        <v>259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260</v>
      </c>
      <c r="D87" s="16" t="s">
        <v>261</v>
      </c>
      <c r="E87" s="16" t="s">
        <v>6</v>
      </c>
    </row>
    <row r="88" spans="1:5" ht="20.100000000000001" customHeight="1" x14ac:dyDescent="0.25">
      <c r="A88" s="16">
        <v>85</v>
      </c>
      <c r="B88" s="18" t="s">
        <v>257</v>
      </c>
      <c r="C88" s="17" t="s">
        <v>262</v>
      </c>
      <c r="D88" s="16" t="s">
        <v>263</v>
      </c>
      <c r="E88" s="16" t="s">
        <v>6</v>
      </c>
    </row>
    <row r="89" spans="1:5" ht="20.100000000000001" customHeight="1" x14ac:dyDescent="0.25">
      <c r="A89" s="16">
        <v>86</v>
      </c>
      <c r="B89" s="18" t="s">
        <v>258</v>
      </c>
      <c r="C89" s="17" t="s">
        <v>268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286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6</v>
      </c>
    </row>
  </sheetData>
  <conditionalFormatting sqref="B4">
    <cfRule type="duplicateValues" dxfId="24" priority="3527"/>
  </conditionalFormatting>
  <conditionalFormatting sqref="B112:B1048576 B1:B9">
    <cfRule type="duplicateValues" dxfId="23" priority="27"/>
  </conditionalFormatting>
  <conditionalFormatting sqref="B112:B1048576">
    <cfRule type="duplicateValues" dxfId="22" priority="26"/>
  </conditionalFormatting>
  <conditionalFormatting sqref="B112:B1048576">
    <cfRule type="duplicateValues" dxfId="21" priority="24"/>
  </conditionalFormatting>
  <conditionalFormatting sqref="B112:B1048576">
    <cfRule type="duplicateValues" dxfId="20" priority="23"/>
  </conditionalFormatting>
  <conditionalFormatting sqref="B112:B1048576 B1:B7">
    <cfRule type="duplicateValues" dxfId="19" priority="4322"/>
  </conditionalFormatting>
  <conditionalFormatting sqref="B112:B1048576 B1:B8">
    <cfRule type="duplicateValues" dxfId="18" priority="4327"/>
  </conditionalFormatting>
  <conditionalFormatting sqref="B112:B1048576">
    <cfRule type="duplicateValues" dxfId="17" priority="4335"/>
  </conditionalFormatting>
  <conditionalFormatting sqref="B112:B1048576 B1:B19">
    <cfRule type="duplicateValues" dxfId="16" priority="21"/>
  </conditionalFormatting>
  <conditionalFormatting sqref="B112:B1048576 B1:B31">
    <cfRule type="duplicateValues" dxfId="15" priority="19"/>
  </conditionalFormatting>
  <conditionalFormatting sqref="B112:B1048576 B1:B39">
    <cfRule type="duplicateValues" dxfId="14" priority="8"/>
  </conditionalFormatting>
  <conditionalFormatting sqref="B8">
    <cfRule type="duplicateValues" priority="4771"/>
  </conditionalFormatting>
  <conditionalFormatting sqref="B112:B1048576 B1:B48">
    <cfRule type="duplicateValues" dxfId="13" priority="7"/>
  </conditionalFormatting>
  <conditionalFormatting sqref="B112:B1048576 B1:B51">
    <cfRule type="duplicateValues" dxfId="12" priority="6"/>
  </conditionalFormatting>
  <conditionalFormatting sqref="B52">
    <cfRule type="duplicateValues" dxfId="11" priority="5"/>
  </conditionalFormatting>
  <conditionalFormatting sqref="B112:B1048576 B1:B61">
    <cfRule type="duplicateValues" dxfId="10" priority="4"/>
  </conditionalFormatting>
  <conditionalFormatting sqref="B9">
    <cfRule type="duplicateValues" priority="4835"/>
  </conditionalFormatting>
  <conditionalFormatting sqref="B112:B1048576 B1:B65">
    <cfRule type="duplicateValues" dxfId="9" priority="3"/>
  </conditionalFormatting>
  <conditionalFormatting sqref="B1:B7">
    <cfRule type="duplicateValues" dxfId="8" priority="4894"/>
  </conditionalFormatting>
  <conditionalFormatting sqref="B4:B7">
    <cfRule type="duplicateValues" dxfId="7" priority="4896"/>
  </conditionalFormatting>
  <conditionalFormatting sqref="B4:B7">
    <cfRule type="duplicateValues" dxfId="6" priority="4898"/>
    <cfRule type="duplicateValues" dxfId="5" priority="4899"/>
  </conditionalFormatting>
  <conditionalFormatting sqref="B1:B7">
    <cfRule type="duplicateValues" dxfId="4" priority="4902"/>
    <cfRule type="duplicateValues" dxfId="3" priority="4903"/>
  </conditionalFormatting>
  <conditionalFormatting sqref="B20:B21">
    <cfRule type="duplicateValues" dxfId="2" priority="4913"/>
  </conditionalFormatting>
  <conditionalFormatting sqref="B1:B91 B112:B1048576">
    <cfRule type="duplicateValues" dxfId="1" priority="2"/>
  </conditionalFormatting>
  <conditionalFormatting sqref="B9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2023-03-06T10:39:36Z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