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9" documentId="13_ncr:1_{AE72D82F-9ACE-443F-A969-B9E4C7B42ED2}" xr6:coauthVersionLast="47" xr6:coauthVersionMax="47" xr10:uidLastSave="{214B3BE5-7FD4-41E3-906F-9CD1FE7424B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0" l="1"/>
  <c r="C48" i="10"/>
</calcChain>
</file>

<file path=xl/sharedStrings.xml><?xml version="1.0" encoding="utf-8"?>
<sst xmlns="http://schemas.openxmlformats.org/spreadsheetml/2006/main" count="471" uniqueCount="317">
  <si>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</si>
  <si>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</si>
  <si>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</si>
  <si>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</si>
  <si>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</si>
  <si>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</si>
  <si>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</si>
  <si>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</si>
  <si>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</si>
  <si>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</si>
  <si>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</si>
  <si>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</si>
  <si>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</si>
  <si>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</si>
  <si>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</si>
  <si>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</si>
  <si>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</si>
  <si>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</si>
  <si>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</si>
  <si>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</si>
  <si>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</si>
  <si>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</si>
  <si>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</si>
  <si>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</si>
  <si>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</si>
  <si>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</si>
  <si>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</si>
  <si>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</si>
  <si>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DRL</t>
  </si>
  <si>
    <t>Dhanuka Realty Limited</t>
  </si>
  <si>
    <t>INE704V01015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</si>
  <si>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</si>
  <si>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</si>
  <si>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</si>
  <si>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</si>
  <si>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</si>
  <si>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</si>
  <si>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</si>
  <si>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</si>
  <si>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</si>
  <si>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</si>
  <si>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</si>
  <si>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</si>
  <si>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</si>
  <si>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</si>
  <si>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</si>
  <si>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</si>
  <si>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</si>
  <si>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</si>
  <si>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</si>
  <si>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</si>
  <si>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</si>
  <si>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</si>
  <si>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</si>
  <si>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</si>
  <si>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</si>
  <si>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</si>
  <si>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</si>
  <si>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</si>
  <si>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</si>
  <si>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</si>
  <si>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</si>
  <si>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</si>
  <si>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</si>
  <si>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</si>
  <si>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</si>
  <si>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</si>
  <si>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</si>
  <si>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</si>
  <si>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</si>
  <si>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</si>
  <si>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</si>
  <si>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</si>
  <si>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</si>
  <si>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</si>
  <si>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</si>
  <si>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</si>
  <si>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</si>
  <si>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</si>
  <si>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</si>
  <si>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</si>
  <si>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</si>
  <si>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</si>
  <si>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</si>
  <si>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</si>
  <si>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</si>
  <si>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</si>
  <si>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</si>
  <si>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</si>
  <si>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</si>
  <si>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</si>
  <si>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</si>
  <si>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</si>
  <si>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</si>
  <si>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</si>
  <si>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</si>
  <si>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</si>
  <si>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</si>
  <si>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</si>
  <si>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</si>
  <si>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</si>
  <si>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</si>
  <si>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</si>
  <si>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</si>
  <si>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</si>
  <si>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</si>
  <si>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</si>
  <si>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</si>
  <si>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</si>
  <si>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</si>
  <si>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</si>
  <si>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</si>
  <si>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</si>
  <si>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</si>
  <si>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</si>
  <si>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</si>
  <si>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</si>
  <si>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</si>
  <si>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</si>
  <si>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</si>
  <si>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</si>
  <si>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</si>
  <si>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</si>
  <si>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</si>
  <si>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</si>
  <si>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</si>
  <si>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</si>
  <si>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</si>
  <si>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</si>
  <si>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</si>
  <si>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</si>
  <si>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</si>
  <si>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</si>
  <si>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</si>
  <si>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</si>
  <si>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</si>
  <si>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</si>
  <si>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</si>
  <si>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</si>
  <si>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</si>
  <si>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</si>
  <si>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</si>
  <si>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</si>
  <si>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</si>
  <si>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</si>
  <si>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</si>
  <si>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</si>
  <si>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</si>
  <si>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</si>
  <si>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</si>
  <si>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</si>
  <si>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</si>
  <si>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</si>
  <si>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</si>
  <si>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</si>
  <si>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</si>
  <si>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</si>
  <si>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</si>
  <si>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</si>
  <si>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</si>
  <si>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</si>
  <si>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</si>
  <si>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</si>
  <si>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</si>
  <si>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</si>
  <si>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</si>
  <si>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</si>
  <si>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</si>
  <si>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</si>
  <si>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</si>
  <si>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</si>
  <si>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</si>
  <si>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</si>
  <si>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</si>
  <si>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</si>
  <si>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</si>
  <si>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</si>
  <si>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</si>
  <si>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</si>
  <si>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</si>
  <si>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</si>
  <si>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</si>
  <si>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</si>
  <si>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</si>
  <si>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</si>
  <si>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</si>
  <si>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</si>
  <si>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</si>
  <si>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</si>
  <si>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</si>
  <si>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</si>
  <si>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</si>
  <si>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</si>
  <si>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</si>
  <si>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</si>
  <si>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</si>
  <si>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</si>
  <si>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</si>
  <si>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</si>
  <si>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</si>
  <si>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</si>
  <si>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</si>
  <si>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</si>
  <si>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</si>
  <si>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</si>
  <si>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</si>
  <si>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</si>
  <si>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</si>
  <si>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</si>
  <si>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</si>
  <si>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</si>
  <si>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</si>
  <si>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</si>
  <si>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</si>
  <si>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</si>
  <si>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</si>
  <si>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</si>
  <si>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</si>
  <si>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</si>
  <si>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</si>
  <si>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</si>
  <si>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</si>
  <si>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</si>
  <si>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</si>
  <si>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</si>
  <si>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</si>
  <si>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</si>
  <si>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</si>
  <si>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</si>
  <si>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</si>
  <si>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</si>
  <si>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</si>
  <si>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</si>
  <si>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</si>
  <si>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</si>
  <si>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</si>
  <si>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</si>
  <si>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</si>
  <si>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</si>
  <si>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</si>
  <si>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</si>
  <si>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</si>
  <si>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</si>
  <si>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</si>
  <si>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</si>
  <si>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</si>
  <si>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</si>
  <si>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</si>
  <si>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</si>
  <si>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</si>
  <si>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</si>
  <si>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</si>
  <si>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</si>
  <si>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</si>
  <si>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</si>
  <si>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</si>
  <si>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</si>
  <si>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</si>
  <si>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</si>
  <si>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</si>
  <si>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</si>
  <si>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</si>
  <si>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</si>
  <si>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</si>
  <si>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</si>
  <si>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</si>
  <si>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</si>
  <si>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</si>
  <si>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</si>
  <si>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</si>
  <si>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</si>
  <si>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</si>
  <si>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</si>
  <si>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Transmission Limited</t>
  </si>
  <si>
    <t>PCJEWELLER</t>
  </si>
  <si>
    <t>INE785M01013</t>
  </si>
  <si>
    <t>ACEINTEG</t>
  </si>
  <si>
    <t>Ace Integrated Solutions Limited</t>
  </si>
  <si>
    <t>INE543V01017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</si>
  <si>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</si>
  <si>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</si>
  <si>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</si>
  <si>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</si>
  <si>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</si>
  <si>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</si>
  <si>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</si>
  <si>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</si>
  <si>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</si>
  <si>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</si>
  <si>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</si>
  <si>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MOTOGENFIN</t>
  </si>
  <si>
    <t>The Motor &amp; General Finance Limited</t>
  </si>
  <si>
    <t>INE861B01023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</si>
  <si>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</si>
  <si>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</si>
  <si>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</si>
  <si>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</si>
  <si>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</si>
  <si>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</si>
  <si>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</si>
  <si>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</si>
  <si>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</si>
  <si>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</si>
  <si>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List of securities shortlisted in Long - Term ASM Framework Stage - I w.e.f. Feb 22, 2023.</t>
  </si>
  <si>
    <t>List of securities shortlisted to move from Long - Term ASM Framework Stage - I to Stage - II w.e.f. Feb 22, 2023.</t>
  </si>
  <si>
    <t>List of securities shortlisted to move from Long - Term ASM Framework Stage - II to Stage - III w.e.f. Feb 22, 2023.</t>
  </si>
  <si>
    <t>List of securities shortlisted to move from Long - Term ASM Framework Stage - IV to Stage - III w.e.f. Feb 22, 2023.</t>
  </si>
  <si>
    <t>List of securities shortlisted to move from Long - Term ASM Framework Stage - III to Stage - II w.e.f. Feb 22, 2023.</t>
  </si>
  <si>
    <t>List of securities shortlisted to move from Long - Term ASM Framework Stage - II to Stage - I w.e.f. Feb 22, 2023.</t>
  </si>
  <si>
    <t>List of securities to be excluded from ASM Framework w.e.f. Feb 22,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</si>
  <si>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22,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</si>
  <si>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22,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</si>
  <si>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22,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</si>
  <si>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 22, 2023.</t>
    </r>
  </si>
  <si>
    <t>YAARI</t>
  </si>
  <si>
    <t>Yaari Digital Integrated Services Limited</t>
  </si>
  <si>
    <t>INE126M01010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</si>
</sst>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303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314</v>
      </c>
      <c r="C4" s="17" t="s">
        <v>315</v>
      </c>
      <c r="D4" s="15" t="s">
        <v>316</v>
      </c>
    </row>
    <row r="5" spans="1:7" ht="20.100000000000001" customHeight="1" x14ac:dyDescent="0.25">
      <c r="A5" s="28"/>
      <c r="B5" s="28"/>
      <c r="C5" s="29"/>
      <c r="D5" s="30"/>
    </row>
    <row r="6" spans="1:7" ht="20.100000000000001" customHeight="1" x14ac:dyDescent="0.25">
      <c r="A6" s="32" t="s">
        <v>310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304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270</v>
      </c>
      <c r="C14" s="17" t="s">
        <v>271</v>
      </c>
      <c r="D14" s="16" t="s">
        <v>272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32" t="s">
        <v>305</v>
      </c>
      <c r="B16" s="32"/>
      <c r="C16" s="32"/>
      <c r="D16" s="32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31" t="s">
        <v>311</v>
      </c>
      <c r="B21" s="31"/>
      <c r="C21" s="31"/>
      <c r="D21" s="31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3" t="s">
        <v>9</v>
      </c>
      <c r="B26" s="33"/>
      <c r="C26" s="33"/>
      <c r="D26" s="33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31" t="s">
        <v>312</v>
      </c>
      <c r="B28" s="31"/>
      <c r="C28" s="31"/>
      <c r="D28" s="31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31" t="s">
        <v>313</v>
      </c>
      <c r="B33" s="31"/>
      <c r="C33" s="31"/>
      <c r="D33" s="31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31" t="s">
        <v>306</v>
      </c>
      <c r="B38" s="31"/>
      <c r="C38" s="31"/>
      <c r="D38" s="31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31" t="s">
        <v>307</v>
      </c>
      <c r="B43" s="31"/>
      <c r="C43" s="31"/>
      <c r="D43" s="31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31" t="s">
        <v>308</v>
      </c>
      <c r="B48" s="31"/>
      <c r="C48" s="31"/>
      <c r="D48" s="31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309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260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26" t="s">
        <v>28</v>
      </c>
      <c r="C10" s="26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34</v>
      </c>
      <c r="D11" s="15" t="s">
        <v>37</v>
      </c>
      <c r="E11" s="16" t="s">
        <v>6</v>
      </c>
    </row>
    <row r="12" spans="1:5" ht="20.100000000000001" customHeight="1" x14ac:dyDescent="0.25">
      <c r="A12" s="16">
        <v>9</v>
      </c>
      <c r="B12" s="17" t="s">
        <v>32</v>
      </c>
      <c r="C12" s="17" t="s">
        <v>35</v>
      </c>
      <c r="D12" s="15" t="s">
        <v>38</v>
      </c>
      <c r="E12" s="16" t="s">
        <v>6</v>
      </c>
    </row>
    <row r="13" spans="1:5" ht="20.100000000000001" customHeight="1" x14ac:dyDescent="0.25">
      <c r="A13" s="16">
        <v>10</v>
      </c>
      <c r="B13" s="17" t="s">
        <v>33</v>
      </c>
      <c r="C13" s="17" t="s">
        <v>36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42</v>
      </c>
      <c r="D14" s="15" t="s">
        <v>43</v>
      </c>
      <c r="E14" s="16" t="s">
        <v>6</v>
      </c>
    </row>
    <row r="15" spans="1:5" ht="20.100000000000001" customHeight="1" x14ac:dyDescent="0.25">
      <c r="A15" s="16">
        <v>12</v>
      </c>
      <c r="B15" s="17" t="s">
        <v>41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56</v>
      </c>
      <c r="D16" s="15" t="s">
        <v>47</v>
      </c>
      <c r="E16" s="16" t="s">
        <v>6</v>
      </c>
    </row>
    <row r="17" spans="1:5" ht="20.100000000000001" customHeight="1" x14ac:dyDescent="0.25">
      <c r="A17" s="16">
        <v>14</v>
      </c>
      <c r="B17" s="17" t="s">
        <v>48</v>
      </c>
      <c r="C17" s="17" t="s">
        <v>57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50</v>
      </c>
      <c r="C18" s="17" t="s">
        <v>52</v>
      </c>
      <c r="D18" s="15" t="s">
        <v>53</v>
      </c>
      <c r="E18" s="16" t="s">
        <v>6</v>
      </c>
    </row>
    <row r="19" spans="1:5" ht="20.100000000000001" customHeight="1" x14ac:dyDescent="0.25">
      <c r="A19" s="16">
        <v>16</v>
      </c>
      <c r="B19" s="17" t="s">
        <v>51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59</v>
      </c>
      <c r="D20" s="15" t="s">
        <v>60</v>
      </c>
      <c r="E20" s="16" t="s">
        <v>6</v>
      </c>
    </row>
    <row r="21" spans="1:5" ht="20.100000000000001" customHeight="1" x14ac:dyDescent="0.25">
      <c r="A21" s="16">
        <v>18</v>
      </c>
      <c r="B21" s="17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7" t="s">
        <v>64</v>
      </c>
      <c r="C22" s="17" t="s">
        <v>66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7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70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77</v>
      </c>
      <c r="D26" s="15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79</v>
      </c>
      <c r="C27" s="17" t="s">
        <v>80</v>
      </c>
      <c r="D27" s="15" t="s">
        <v>81</v>
      </c>
      <c r="E27" s="16" t="s">
        <v>6</v>
      </c>
    </row>
    <row r="28" spans="1:5" ht="20.100000000000001" customHeight="1" x14ac:dyDescent="0.25">
      <c r="A28" s="16">
        <v>25</v>
      </c>
      <c r="B28" s="17" t="s">
        <v>82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86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88</v>
      </c>
      <c r="C30" s="17" t="s">
        <v>89</v>
      </c>
      <c r="D30" s="15" t="s">
        <v>90</v>
      </c>
      <c r="E30" s="16" t="s">
        <v>6</v>
      </c>
    </row>
    <row r="31" spans="1:5" ht="20.100000000000001" customHeight="1" x14ac:dyDescent="0.25">
      <c r="A31" s="16">
        <v>28</v>
      </c>
      <c r="B31" s="17" t="s">
        <v>91</v>
      </c>
      <c r="C31" s="17" t="s">
        <v>93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94</v>
      </c>
      <c r="C32" s="17" t="s">
        <v>95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98</v>
      </c>
      <c r="D33" s="15" t="s">
        <v>99</v>
      </c>
      <c r="E33" s="16" t="s">
        <v>6</v>
      </c>
    </row>
    <row r="34" spans="1:5" ht="20.100000000000001" customHeight="1" x14ac:dyDescent="0.25">
      <c r="A34" s="16">
        <v>31</v>
      </c>
      <c r="B34" s="17" t="s">
        <v>100</v>
      </c>
      <c r="C34" s="17" t="s">
        <v>103</v>
      </c>
      <c r="D34" s="15" t="s">
        <v>104</v>
      </c>
      <c r="E34" s="16" t="s">
        <v>6</v>
      </c>
    </row>
    <row r="35" spans="1:5" ht="20.100000000000001" customHeight="1" x14ac:dyDescent="0.25">
      <c r="A35" s="16">
        <v>32</v>
      </c>
      <c r="B35" s="17" t="s">
        <v>101</v>
      </c>
      <c r="C35" s="17" t="s">
        <v>105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102</v>
      </c>
      <c r="C36" s="17" t="s">
        <v>117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109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110</v>
      </c>
      <c r="C39" s="17" t="s">
        <v>115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118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119</v>
      </c>
      <c r="C41" s="17" t="s">
        <v>122</v>
      </c>
      <c r="D41" s="15" t="s">
        <v>123</v>
      </c>
      <c r="E41" s="16" t="s">
        <v>6</v>
      </c>
    </row>
    <row r="42" spans="1:5" ht="20.100000000000001" customHeight="1" x14ac:dyDescent="0.25">
      <c r="A42" s="16">
        <v>39</v>
      </c>
      <c r="B42" s="17" t="s">
        <v>124</v>
      </c>
      <c r="C42" s="17" t="s">
        <v>127</v>
      </c>
      <c r="D42" s="15" t="s">
        <v>128</v>
      </c>
      <c r="E42" s="16" t="s">
        <v>6</v>
      </c>
    </row>
    <row r="43" spans="1:5" ht="20.100000000000001" customHeight="1" x14ac:dyDescent="0.25">
      <c r="A43" s="16">
        <v>40</v>
      </c>
      <c r="B43" s="17" t="s">
        <v>125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126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133</v>
      </c>
      <c r="C45" s="17" t="s">
        <v>143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134</v>
      </c>
      <c r="C46" s="17" t="s">
        <v>137</v>
      </c>
      <c r="D46" s="15" t="s">
        <v>138</v>
      </c>
      <c r="E46" s="16" t="s">
        <v>6</v>
      </c>
    </row>
    <row r="47" spans="1:5" ht="20.100000000000001" customHeight="1" x14ac:dyDescent="0.25">
      <c r="A47" s="16">
        <v>44</v>
      </c>
      <c r="B47" s="17" t="s">
        <v>135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tr">
        <f>VLOOKUP(B48,'[1]Name and ISIN'!A:C,2,0)</f>
        <v>Kewal Kiran Clothing Limited</v>
      </c>
      <c r="D48" s="15" t="s">
        <v>261</v>
      </c>
      <c r="E48" s="16" t="s">
        <v>6</v>
      </c>
    </row>
    <row r="49" spans="1:5" ht="20.100000000000001" customHeight="1" x14ac:dyDescent="0.25">
      <c r="A49" s="16">
        <v>46</v>
      </c>
      <c r="B49" s="17" t="s">
        <v>142</v>
      </c>
      <c r="C49" s="17" t="str">
        <f>VLOOKUP(B49,'[1]Name and ISIN'!A:C,2,0)</f>
        <v>TGB Banquets And Hotels Limited</v>
      </c>
      <c r="D49" s="15" t="s">
        <v>262</v>
      </c>
      <c r="E49" s="16" t="s">
        <v>6</v>
      </c>
    </row>
    <row r="50" spans="1:5" ht="20.100000000000001" customHeight="1" x14ac:dyDescent="0.25">
      <c r="A50" s="16">
        <v>47</v>
      </c>
      <c r="B50" s="27" t="s">
        <v>144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27" t="s">
        <v>145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27" t="s">
        <v>146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7" t="s">
        <v>153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17" t="s">
        <v>154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17" t="s">
        <v>155</v>
      </c>
      <c r="C55" s="17" t="s">
        <v>160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18" t="s">
        <v>162</v>
      </c>
      <c r="C56" s="17" t="s">
        <v>163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175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166</v>
      </c>
      <c r="C59" s="17" t="s">
        <v>171</v>
      </c>
      <c r="D59" s="15" t="s">
        <v>172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176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18" t="s">
        <v>180</v>
      </c>
      <c r="C62" s="17" t="s">
        <v>181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18" t="s">
        <v>183</v>
      </c>
      <c r="C63" s="17" t="s">
        <v>188</v>
      </c>
      <c r="D63" s="15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184</v>
      </c>
      <c r="C64" s="17" t="s">
        <v>186</v>
      </c>
      <c r="D64" s="15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189</v>
      </c>
      <c r="C65" s="17" t="s">
        <v>197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193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18" t="s">
        <v>192</v>
      </c>
      <c r="C67" s="17" t="s">
        <v>195</v>
      </c>
      <c r="D67" s="15" t="s">
        <v>196</v>
      </c>
      <c r="E67" s="16" t="s">
        <v>6</v>
      </c>
    </row>
    <row r="68" spans="1:5" ht="20.100000000000001" customHeight="1" x14ac:dyDescent="0.25">
      <c r="A68" s="16">
        <v>65</v>
      </c>
      <c r="B68" s="18" t="s">
        <v>198</v>
      </c>
      <c r="C68" s="17" t="s">
        <v>199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201</v>
      </c>
      <c r="C69" s="17" t="s">
        <v>202</v>
      </c>
      <c r="D69" s="15" t="s">
        <v>203</v>
      </c>
      <c r="E69" s="16" t="s">
        <v>6</v>
      </c>
    </row>
    <row r="70" spans="1:5" ht="20.100000000000001" customHeight="1" x14ac:dyDescent="0.25">
      <c r="A70" s="16">
        <v>67</v>
      </c>
      <c r="B70" s="18" t="s">
        <v>204</v>
      </c>
      <c r="C70" s="17" t="s">
        <v>205</v>
      </c>
      <c r="D70" s="15" t="s">
        <v>206</v>
      </c>
      <c r="E70" s="16" t="s">
        <v>6</v>
      </c>
    </row>
    <row r="71" spans="1:5" ht="20.100000000000001" customHeight="1" x14ac:dyDescent="0.25">
      <c r="A71" s="16">
        <v>68</v>
      </c>
      <c r="B71" s="18" t="s">
        <v>207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8" t="s">
        <v>209</v>
      </c>
      <c r="C73" s="17" t="s">
        <v>214</v>
      </c>
      <c r="D73" s="15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217</v>
      </c>
      <c r="D74" s="15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10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232</v>
      </c>
      <c r="D79" s="15" t="s">
        <v>233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235</v>
      </c>
      <c r="C81" s="17" t="s">
        <v>238</v>
      </c>
      <c r="D81" s="15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241</v>
      </c>
      <c r="D82" s="15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243</v>
      </c>
      <c r="C83" s="17" t="s">
        <v>273</v>
      </c>
      <c r="D83" s="15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246</v>
      </c>
      <c r="D84" s="15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249</v>
      </c>
      <c r="D85" s="15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252</v>
      </c>
      <c r="D86" s="15" t="s">
        <v>253</v>
      </c>
      <c r="E86" s="16" t="s">
        <v>6</v>
      </c>
    </row>
    <row r="87" spans="1:5" ht="20.100000000000001" customHeight="1" x14ac:dyDescent="0.25">
      <c r="A87" s="16">
        <v>84</v>
      </c>
      <c r="B87" s="18" t="s">
        <v>254</v>
      </c>
      <c r="C87" s="17" t="s">
        <v>255</v>
      </c>
      <c r="D87" s="15" t="s">
        <v>256</v>
      </c>
      <c r="E87" s="16" t="s">
        <v>6</v>
      </c>
    </row>
    <row r="88" spans="1:5" ht="20.100000000000001" customHeight="1" x14ac:dyDescent="0.25">
      <c r="A88" s="16">
        <v>85</v>
      </c>
      <c r="B88" s="18" t="s">
        <v>257</v>
      </c>
      <c r="C88" s="17" t="s">
        <v>258</v>
      </c>
      <c r="D88" s="15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280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279</v>
      </c>
      <c r="D90" s="15" t="s">
        <v>266</v>
      </c>
      <c r="E90" s="16" t="s">
        <v>6</v>
      </c>
    </row>
    <row r="91" spans="1:5" ht="20.100000000000001" customHeight="1" x14ac:dyDescent="0.25">
      <c r="A91" s="16">
        <v>88</v>
      </c>
      <c r="B91" s="18" t="s">
        <v>267</v>
      </c>
      <c r="C91" s="17" t="s">
        <v>268</v>
      </c>
      <c r="D91" s="15" t="s">
        <v>269</v>
      </c>
      <c r="E91" s="16" t="s">
        <v>6</v>
      </c>
    </row>
    <row r="92" spans="1:5" ht="20.100000000000001" customHeight="1" x14ac:dyDescent="0.25">
      <c r="A92" s="16">
        <v>89</v>
      </c>
      <c r="B92" s="18" t="s">
        <v>270</v>
      </c>
      <c r="C92" s="17" t="s">
        <v>271</v>
      </c>
      <c r="D92" s="15" t="s">
        <v>272</v>
      </c>
      <c r="E92" s="16" t="s">
        <v>10</v>
      </c>
    </row>
    <row r="93" spans="1:5" ht="20.100000000000001" customHeight="1" x14ac:dyDescent="0.25">
      <c r="A93" s="16">
        <v>90</v>
      </c>
      <c r="B93" s="18" t="s">
        <v>274</v>
      </c>
      <c r="C93" s="17" t="s">
        <v>289</v>
      </c>
      <c r="D93" s="15" t="s">
        <v>275</v>
      </c>
      <c r="E93" s="16" t="s">
        <v>6</v>
      </c>
    </row>
    <row r="94" spans="1:5" ht="20.100000000000001" customHeight="1" x14ac:dyDescent="0.25">
      <c r="A94" s="16">
        <v>91</v>
      </c>
      <c r="B94" s="18" t="s">
        <v>276</v>
      </c>
      <c r="C94" s="17" t="s">
        <v>277</v>
      </c>
      <c r="D94" s="15" t="s">
        <v>278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282</v>
      </c>
      <c r="D95" s="15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285</v>
      </c>
      <c r="D96" s="15" t="s">
        <v>286</v>
      </c>
      <c r="E96" s="16" t="s">
        <v>6</v>
      </c>
    </row>
    <row r="97" spans="1:5" ht="20.100000000000001" customHeight="1" x14ac:dyDescent="0.25">
      <c r="A97" s="16">
        <v>94</v>
      </c>
      <c r="B97" s="18" t="s">
        <v>287</v>
      </c>
      <c r="C97" s="17" t="s">
        <v>293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290</v>
      </c>
      <c r="C98" s="17" t="s">
        <v>291</v>
      </c>
      <c r="D98" s="15" t="s">
        <v>292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296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297</v>
      </c>
      <c r="C100" s="17" t="s">
        <v>298</v>
      </c>
      <c r="D100" s="15" t="s">
        <v>299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300</v>
      </c>
      <c r="C101" s="17" t="s">
        <v>301</v>
      </c>
      <c r="D101" s="15" t="s">
        <v>302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314</v>
      </c>
      <c r="C102" s="17" t="s">
        <v>315</v>
      </c>
      <c r="D102" s="15" t="s">
        <v>316</v>
      </c>
      <c r="E102" s="16" t="s">
        <v>6</v>
      </c>
    </row>
  </sheetData>
  <conditionalFormatting sqref="B4">
    <cfRule type="duplicateValues" dxfId="23" priority="3525"/>
  </conditionalFormatting>
  <conditionalFormatting sqref="B103:B1048576 B1:B13">
    <cfRule type="duplicateValues" dxfId="22" priority="25"/>
  </conditionalFormatting>
  <conditionalFormatting sqref="B103:B1048576">
    <cfRule type="duplicateValues" dxfId="21" priority="24"/>
  </conditionalFormatting>
  <conditionalFormatting sqref="B103:B1048576 B1:B17">
    <cfRule type="duplicateValues" dxfId="20" priority="22"/>
  </conditionalFormatting>
  <conditionalFormatting sqref="B103:B1048576 B1:B19">
    <cfRule type="duplicateValues" dxfId="19" priority="21"/>
  </conditionalFormatting>
  <conditionalFormatting sqref="B103:B1048576 B1:B7 B10">
    <cfRule type="duplicateValues" dxfId="18" priority="4320"/>
  </conditionalFormatting>
  <conditionalFormatting sqref="B103:B1048576 B1:B8 B10">
    <cfRule type="duplicateValues" dxfId="17" priority="4325"/>
  </conditionalFormatting>
  <conditionalFormatting sqref="B103:B1048576 B1:B10">
    <cfRule type="duplicateValues" dxfId="16" priority="4333"/>
  </conditionalFormatting>
  <conditionalFormatting sqref="B14:B17">
    <cfRule type="duplicateValues" dxfId="15" priority="4336"/>
  </conditionalFormatting>
  <conditionalFormatting sqref="B103:B1048576 B1:B33">
    <cfRule type="duplicateValues" dxfId="14" priority="19"/>
  </conditionalFormatting>
  <conditionalFormatting sqref="B34:B36">
    <cfRule type="duplicateValues" dxfId="13" priority="18"/>
  </conditionalFormatting>
  <conditionalFormatting sqref="B103:B1048576 B1:B47">
    <cfRule type="duplicateValues" dxfId="12" priority="17"/>
  </conditionalFormatting>
  <conditionalFormatting sqref="B103:B1048576 B1:B55">
    <cfRule type="duplicateValues" dxfId="11" priority="6"/>
  </conditionalFormatting>
  <conditionalFormatting sqref="B8">
    <cfRule type="duplicateValues" priority="4769"/>
  </conditionalFormatting>
  <conditionalFormatting sqref="B103:B1048576 B1:B64">
    <cfRule type="duplicateValues" dxfId="10" priority="5"/>
  </conditionalFormatting>
  <conditionalFormatting sqref="B103:B1048576 B1:B67">
    <cfRule type="duplicateValues" dxfId="9" priority="4"/>
  </conditionalFormatting>
  <conditionalFormatting sqref="B68">
    <cfRule type="duplicateValues" dxfId="8" priority="3"/>
  </conditionalFormatting>
  <conditionalFormatting sqref="B103:B1048576 B1:B77">
    <cfRule type="duplicateValues" dxfId="7" priority="2"/>
  </conditionalFormatting>
  <conditionalFormatting sqref="B9">
    <cfRule type="duplicateValues" priority="4833"/>
  </conditionalFormatting>
  <conditionalFormatting sqref="B103:B1048576 B1:B81">
    <cfRule type="duplicateValues" dxfId="6" priority="1"/>
  </conditionalFormatting>
  <conditionalFormatting sqref="B1:B7">
    <cfRule type="duplicateValues" dxfId="5" priority="4892"/>
  </conditionalFormatting>
  <conditionalFormatting sqref="B4:B7">
    <cfRule type="duplicateValues" dxfId="4" priority="4894"/>
  </conditionalFormatting>
  <conditionalFormatting sqref="B4:B7">
    <cfRule type="duplicateValues" dxfId="3" priority="4896"/>
    <cfRule type="duplicateValues" dxfId="2" priority="4897"/>
  </conditionalFormatting>
  <conditionalFormatting sqref="B1:B7">
    <cfRule type="duplicateValues" dxfId="1" priority="4900"/>
    <cfRule type="duplicateValues" dxfId="0" priority="490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2023-02-21T10:20:44Z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