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4" documentId="13_ncr:1_{AE72D82F-9ACE-443F-A969-B9E4C7B42ED2}" xr6:coauthVersionLast="47" xr6:coauthVersionMax="47" xr10:uidLastSave="{AA424890-F57D-4C8D-AC30-82B281D9FE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0" l="1"/>
  <c r="C55" i="10"/>
</calcChain>
</file>

<file path=xl/sharedStrings.xml><?xml version="1.0" encoding="utf-8"?>
<sst xmlns="http://schemas.openxmlformats.org/spreadsheetml/2006/main" count="478" uniqueCount="321">
  <si>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</si>
  <si>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</si>
  <si>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</si>
  <si>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</si>
  <si>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</si>
  <si>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</si>
  <si>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</si>
  <si>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</si>
  <si>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</si>
  <si>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</si>
  <si>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</si>
  <si>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</si>
  <si>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</si>
  <si>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</si>
  <si>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</si>
  <si>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</si>
  <si>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</si>
  <si>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</si>
  <si>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</si>
  <si>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</si>
  <si>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</si>
  <si>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</si>
  <si>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</si>
  <si>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</si>
  <si>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</si>
  <si>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</si>
  <si>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</si>
  <si>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</si>
  <si>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</si>
  <si>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</si>
  <si>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</si>
  <si>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</si>
  <si>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</si>
  <si>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</si>
  <si>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PANACHE</t>
  </si>
  <si>
    <t>Panache Digilife Limited</t>
  </si>
  <si>
    <t>INE895W01019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</si>
  <si>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</si>
  <si>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</si>
  <si>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</si>
  <si>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</si>
  <si>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</si>
  <si>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</si>
  <si>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</si>
  <si>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</si>
  <si>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</si>
  <si>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</si>
  <si>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</si>
  <si>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</si>
  <si>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</si>
  <si>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</si>
  <si>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</si>
  <si>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</si>
  <si>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</si>
  <si>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</si>
  <si>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</si>
  <si>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</si>
  <si>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</si>
  <si>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</si>
  <si>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</si>
  <si>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</si>
  <si>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</si>
  <si>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</si>
  <si>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</si>
  <si>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</si>
  <si>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</si>
  <si>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</si>
  <si>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</si>
  <si>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</si>
  <si>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</si>
  <si>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</si>
  <si>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</si>
  <si>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</si>
  <si>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</si>
  <si>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</si>
  <si>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</si>
  <si>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</si>
  <si>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</si>
  <si>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</si>
  <si>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</si>
  <si>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</si>
  <si>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</si>
  <si>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</si>
  <si>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</si>
  <si>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</si>
  <si>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</si>
  <si>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</si>
  <si>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</si>
  <si>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</si>
  <si>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</si>
  <si>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</si>
  <si>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</si>
  <si>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</si>
  <si>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</si>
  <si>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</si>
  <si>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</si>
  <si>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</si>
  <si>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</si>
  <si>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</si>
  <si>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</si>
  <si>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</si>
  <si>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</si>
  <si>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</si>
  <si>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</si>
  <si>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</si>
  <si>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</si>
  <si>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</si>
  <si>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</si>
  <si>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</si>
  <si>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</si>
  <si>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</si>
  <si>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</si>
  <si>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</si>
  <si>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</si>
  <si>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</si>
  <si>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</si>
  <si>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</si>
  <si>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</si>
  <si>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</si>
  <si>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</si>
  <si>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</si>
  <si>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</si>
  <si>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</si>
  <si>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</si>
  <si>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</si>
  <si>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</si>
  <si>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</si>
  <si>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</si>
  <si>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</si>
  <si>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</si>
  <si>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</si>
  <si>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</si>
  <si>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</si>
  <si>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</si>
  <si>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</si>
  <si>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</si>
  <si>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</si>
  <si>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</si>
  <si>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</si>
  <si>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</si>
  <si>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</si>
  <si>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</si>
  <si>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</si>
  <si>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</si>
  <si>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</si>
  <si>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</si>
  <si>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</si>
  <si>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</si>
  <si>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</si>
  <si>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</si>
  <si>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</si>
  <si>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</si>
  <si>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</si>
  <si>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</si>
  <si>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</si>
  <si>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</si>
  <si>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</si>
  <si>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</si>
  <si>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</si>
  <si>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</si>
  <si>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</si>
  <si>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</si>
  <si>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</si>
  <si>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</si>
  <si>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</si>
  <si>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</si>
  <si>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</si>
  <si>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</si>
  <si>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</si>
  <si>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</si>
  <si>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</si>
  <si>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</si>
  <si>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</si>
  <si>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</si>
  <si>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</si>
  <si>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</si>
  <si>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</si>
  <si>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</si>
  <si>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</si>
  <si>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</si>
  <si>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</si>
  <si>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</si>
  <si>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</si>
  <si>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</si>
  <si>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</si>
  <si>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</si>
  <si>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</si>
  <si>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</si>
  <si>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</si>
  <si>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</si>
  <si>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</si>
  <si>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</si>
  <si>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</si>
  <si>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</si>
  <si>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</si>
  <si>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</si>
  <si>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</si>
  <si>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</si>
  <si>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</si>
  <si>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</si>
  <si>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</si>
  <si>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</si>
  <si>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</si>
  <si>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</si>
  <si>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</si>
  <si>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</si>
  <si>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</si>
  <si>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</si>
  <si>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</si>
  <si>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</si>
  <si>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</si>
  <si>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</si>
  <si>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</si>
  <si>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</si>
  <si>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</si>
  <si>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</si>
  <si>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</si>
  <si>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</si>
  <si>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</si>
  <si>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</si>
  <si>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</si>
  <si>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</si>
  <si>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</si>
  <si>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</si>
  <si>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</si>
  <si>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</si>
  <si>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</si>
  <si>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</si>
  <si>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</si>
  <si>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</si>
  <si>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</si>
  <si>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</si>
  <si>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</si>
  <si>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</si>
  <si>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</si>
  <si>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</si>
  <si>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</si>
  <si>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</si>
  <si>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</si>
  <si>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</si>
  <si>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</si>
  <si>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</si>
  <si>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</si>
  <si>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</si>
  <si>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</si>
  <si>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</si>
  <si>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</si>
  <si>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</si>
  <si>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</si>
  <si>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</si>
  <si>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</si>
  <si>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</si>
  <si>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</si>
  <si>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</si>
  <si>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</si>
  <si>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</si>
  <si>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</si>
  <si>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</si>
  <si>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</si>
  <si>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</si>
  <si>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</si>
  <si>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</si>
  <si>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</si>
  <si>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</si>
  <si>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</si>
  <si>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</si>
  <si>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</si>
  <si>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</si>
  <si>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</si>
  <si>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</si>
  <si>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</si>
  <si>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</si>
  <si>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</si>
  <si>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</si>
  <si>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</si>
  <si>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</si>
  <si>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</si>
  <si>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</si>
  <si>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</si>
  <si>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</si>
  <si>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</si>
  <si>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</si>
  <si>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</si>
  <si>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</si>
  <si>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</si>
  <si>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*Moved from STASM to LTASM</t>
  </si>
  <si>
    <t>INE382T01030</t>
  </si>
  <si>
    <t>INE359U01028</t>
  </si>
  <si>
    <t>INE401H01017</t>
  </si>
  <si>
    <t>INE797H01018</t>
  </si>
  <si>
    <t>INE782X01025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</si>
  <si>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</si>
  <si>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</si>
  <si>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</si>
  <si>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</si>
  <si>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</si>
  <si>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</si>
  <si>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</si>
  <si>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</si>
  <si>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</si>
  <si>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</si>
  <si>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</si>
  <si>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List of securities shortlisted in Long - Term ASM Framework Stage - I w.e.f. Feb 10,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</si>
  <si>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10, 2023.</t>
    </r>
  </si>
  <si>
    <t>List of securities shortlisted to move from Long - Term ASM Framework Stage - I to Stage - II w.e.f. Feb 10, 2023.</t>
  </si>
  <si>
    <t>List of securities shortlisted to move from Long - Term ASM Framework Stage - II to Stage - III w.e.f. Feb 10, 2023.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</si>
  <si>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10,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</si>
  <si>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10,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</si>
  <si>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10,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</si>
  <si>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10, 2023.</t>
    </r>
  </si>
  <si>
    <t>List of securities shortlisted to move from Long - Term ASM Framework Stage - III to Stage - II w.e.f. Feb 10, 2023.</t>
  </si>
  <si>
    <t>List of securities shortlisted to move from Long - Term ASM Framework Stage - II to Stage - I w.e.f. Feb 10, 2023.</t>
  </si>
  <si>
    <t>List of securities to be excluded from ASM Framework w.e.f. Feb 10, 2023.</t>
  </si>
  <si>
    <t>PCJEWELLER</t>
  </si>
  <si>
    <t>INE785M01013</t>
  </si>
  <si>
    <t>ACEINTEG</t>
  </si>
  <si>
    <t>Ace Integrated Solutions Limited</t>
  </si>
  <si>
    <t>INE543V01017</t>
  </si>
  <si>
    <t>PC Jeweller Limited*</t>
  </si>
  <si>
    <t>Adani Total Gas Limited</t>
  </si>
  <si>
    <t>Adani Green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</si>
</sst>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302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313</v>
      </c>
      <c r="C4" s="17" t="s">
        <v>318</v>
      </c>
      <c r="D4" s="15" t="s">
        <v>314</v>
      </c>
    </row>
    <row r="5" spans="1:7" ht="20.100000000000001" customHeight="1" x14ac:dyDescent="0.25">
      <c r="A5" s="16">
        <v>2</v>
      </c>
      <c r="B5" s="18" t="s">
        <v>315</v>
      </c>
      <c r="C5" s="17" t="s">
        <v>316</v>
      </c>
      <c r="D5" s="15" t="s">
        <v>317</v>
      </c>
    </row>
    <row r="6" spans="1:7" ht="20.100000000000001" customHeight="1" x14ac:dyDescent="0.25">
      <c r="A6" s="31" t="s">
        <v>285</v>
      </c>
      <c r="B6" s="31"/>
      <c r="C6" s="31"/>
      <c r="D6" s="11"/>
    </row>
    <row r="7" spans="1:7" ht="20.100000000000001" customHeight="1" x14ac:dyDescent="0.25">
      <c r="B7" s="6"/>
      <c r="C7" s="21"/>
      <c r="D7" s="11"/>
    </row>
    <row r="8" spans="1:7" ht="20.100000000000001" customHeight="1" x14ac:dyDescent="0.25">
      <c r="A8" s="29" t="s">
        <v>303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304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305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306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307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308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309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310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311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6:C6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312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24</v>
      </c>
      <c r="D8" s="15" t="s">
        <v>25</v>
      </c>
      <c r="E8" s="16" t="s">
        <v>6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16" t="s">
        <v>7</v>
      </c>
    </row>
    <row r="10" spans="1:5" ht="21" customHeight="1" x14ac:dyDescent="0.25">
      <c r="A10" s="16">
        <v>7</v>
      </c>
      <c r="B10" s="9" t="s">
        <v>29</v>
      </c>
      <c r="C10" s="17" t="s">
        <v>30</v>
      </c>
      <c r="D10" s="15" t="s">
        <v>32</v>
      </c>
      <c r="E10" s="16" t="s">
        <v>7</v>
      </c>
    </row>
    <row r="11" spans="1:5" ht="20.100000000000001" customHeight="1" x14ac:dyDescent="0.25">
      <c r="A11" s="16">
        <v>8</v>
      </c>
      <c r="B11" s="18" t="s">
        <v>31</v>
      </c>
      <c r="C11" s="17" t="s">
        <v>33</v>
      </c>
      <c r="D11" s="15" t="s">
        <v>286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26" t="s">
        <v>40</v>
      </c>
      <c r="C14" s="26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26" t="s">
        <v>43</v>
      </c>
      <c r="C15" s="26" t="s">
        <v>44</v>
      </c>
      <c r="D15" s="15" t="s">
        <v>45</v>
      </c>
      <c r="E15" s="16" t="s">
        <v>10</v>
      </c>
    </row>
    <row r="16" spans="1:5" ht="20.100000000000001" customHeight="1" x14ac:dyDescent="0.25">
      <c r="A16" s="16">
        <v>13</v>
      </c>
      <c r="B16" s="26" t="s">
        <v>46</v>
      </c>
      <c r="C16" s="26" t="s">
        <v>50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26" t="s">
        <v>48</v>
      </c>
      <c r="C17" s="26" t="s">
        <v>49</v>
      </c>
      <c r="D17" s="15" t="s">
        <v>287</v>
      </c>
      <c r="E17" s="16" t="s">
        <v>6</v>
      </c>
    </row>
    <row r="18" spans="1:5" ht="20.100000000000001" customHeight="1" x14ac:dyDescent="0.25">
      <c r="A18" s="16">
        <v>15</v>
      </c>
      <c r="B18" s="17" t="s">
        <v>51</v>
      </c>
      <c r="C18" s="17" t="s">
        <v>54</v>
      </c>
      <c r="D18" s="15" t="s">
        <v>57</v>
      </c>
      <c r="E18" s="16" t="s">
        <v>6</v>
      </c>
    </row>
    <row r="19" spans="1:5" ht="20.100000000000001" customHeight="1" x14ac:dyDescent="0.25">
      <c r="A19" s="16">
        <v>16</v>
      </c>
      <c r="B19" s="17" t="s">
        <v>52</v>
      </c>
      <c r="C19" s="17" t="s">
        <v>55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53</v>
      </c>
      <c r="C20" s="17" t="s">
        <v>56</v>
      </c>
      <c r="D20" s="15" t="s">
        <v>59</v>
      </c>
      <c r="E20" s="16" t="s">
        <v>10</v>
      </c>
    </row>
    <row r="21" spans="1:5" ht="20.100000000000001" customHeight="1" x14ac:dyDescent="0.25">
      <c r="A21" s="16">
        <v>18</v>
      </c>
      <c r="B21" s="17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61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76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7" t="s">
        <v>68</v>
      </c>
      <c r="C24" s="17" t="s">
        <v>77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17" t="s">
        <v>70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71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86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113</v>
      </c>
      <c r="D38" s="15" t="s">
        <v>112</v>
      </c>
      <c r="E38" s="16" t="s">
        <v>6</v>
      </c>
    </row>
    <row r="39" spans="1:5" ht="20.100000000000001" customHeight="1" x14ac:dyDescent="0.25">
      <c r="A39" s="16">
        <v>36</v>
      </c>
      <c r="B39" s="17" t="s">
        <v>114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117</v>
      </c>
      <c r="C40" s="17" t="s">
        <v>118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121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122</v>
      </c>
      <c r="C43" s="17" t="s">
        <v>137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7" t="s">
        <v>128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129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130</v>
      </c>
      <c r="C46" s="17" t="s">
        <v>135</v>
      </c>
      <c r="D46" s="15" t="s">
        <v>136</v>
      </c>
      <c r="E46" s="16" t="s">
        <v>6</v>
      </c>
    </row>
    <row r="47" spans="1:5" ht="20.100000000000001" customHeight="1" x14ac:dyDescent="0.25">
      <c r="A47" s="16">
        <v>44</v>
      </c>
      <c r="B47" s="17" t="s">
        <v>138</v>
      </c>
      <c r="C47" s="17" t="s">
        <v>140</v>
      </c>
      <c r="D47" s="15" t="s">
        <v>141</v>
      </c>
      <c r="E47" s="16" t="s">
        <v>6</v>
      </c>
    </row>
    <row r="48" spans="1:5" ht="20.100000000000001" customHeight="1" x14ac:dyDescent="0.25">
      <c r="A48" s="16">
        <v>45</v>
      </c>
      <c r="B48" s="17" t="s">
        <v>139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7" t="s">
        <v>144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145</v>
      </c>
      <c r="C50" s="17" t="s">
        <v>149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146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163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154</v>
      </c>
      <c r="C53" s="17" t="s">
        <v>157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155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tr">
        <f>VLOOKUP(B55,'[1]Name and ISIN'!A:C,2,0)</f>
        <v>Kewal Kiran Clothing Limited</v>
      </c>
      <c r="D55" s="15" t="s">
        <v>288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tr">
        <f>VLOOKUP(B56,'[1]Name and ISIN'!A:C,2,0)</f>
        <v>TGB Banquets And Hotels Limited</v>
      </c>
      <c r="D56" s="15" t="s">
        <v>289</v>
      </c>
      <c r="E56" s="16" t="s">
        <v>6</v>
      </c>
    </row>
    <row r="57" spans="1:5" ht="20.100000000000001" customHeight="1" x14ac:dyDescent="0.25">
      <c r="A57" s="16">
        <v>54</v>
      </c>
      <c r="B57" s="27" t="s">
        <v>164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27" t="s">
        <v>165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27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7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7" t="s">
        <v>174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7" t="s">
        <v>175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195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186</v>
      </c>
      <c r="C66" s="17" t="s">
        <v>191</v>
      </c>
      <c r="D66" s="15" t="s">
        <v>192</v>
      </c>
      <c r="E66" s="16" t="s">
        <v>6</v>
      </c>
    </row>
    <row r="67" spans="1:5" ht="20.100000000000001" customHeight="1" x14ac:dyDescent="0.25">
      <c r="A67" s="16">
        <v>64</v>
      </c>
      <c r="B67" s="18" t="s">
        <v>193</v>
      </c>
      <c r="C67" s="17" t="s">
        <v>196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18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208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217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5" t="s">
        <v>216</v>
      </c>
      <c r="E74" s="16" t="s">
        <v>10</v>
      </c>
    </row>
    <row r="75" spans="1:5" ht="20.100000000000001" customHeight="1" x14ac:dyDescent="0.25">
      <c r="A75" s="16">
        <v>72</v>
      </c>
      <c r="B75" s="18" t="s">
        <v>218</v>
      </c>
      <c r="C75" s="17" t="s">
        <v>219</v>
      </c>
      <c r="D75" s="15" t="s">
        <v>220</v>
      </c>
      <c r="E75" s="16" t="s">
        <v>6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231</v>
      </c>
      <c r="D78" s="15" t="s">
        <v>290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230</v>
      </c>
      <c r="C81" s="17" t="s">
        <v>236</v>
      </c>
      <c r="D81" s="15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238</v>
      </c>
      <c r="C82" s="17" t="s">
        <v>239</v>
      </c>
      <c r="D82" s="15" t="s">
        <v>240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245</v>
      </c>
      <c r="D83" s="15" t="s">
        <v>246</v>
      </c>
      <c r="E83" s="16" t="s">
        <v>10</v>
      </c>
    </row>
    <row r="84" spans="1:5" ht="20.100000000000001" customHeight="1" x14ac:dyDescent="0.25">
      <c r="A84" s="16">
        <v>81</v>
      </c>
      <c r="B84" s="18" t="s">
        <v>242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18" t="s">
        <v>243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244</v>
      </c>
      <c r="C86" s="17" t="s">
        <v>251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261</v>
      </c>
      <c r="D89" s="15" t="s">
        <v>262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301</v>
      </c>
      <c r="D92" s="15" t="s">
        <v>269</v>
      </c>
      <c r="E92" s="16" t="s">
        <v>6</v>
      </c>
    </row>
    <row r="93" spans="1:5" ht="20.100000000000001" customHeight="1" x14ac:dyDescent="0.25">
      <c r="A93" s="16">
        <v>90</v>
      </c>
      <c r="B93" s="18" t="s">
        <v>270</v>
      </c>
      <c r="C93" s="17" t="s">
        <v>271</v>
      </c>
      <c r="D93" s="15" t="s">
        <v>272</v>
      </c>
      <c r="E93" s="16" t="s">
        <v>6</v>
      </c>
    </row>
    <row r="94" spans="1:5" ht="20.100000000000001" customHeight="1" x14ac:dyDescent="0.25">
      <c r="A94" s="16">
        <v>91</v>
      </c>
      <c r="B94" s="18" t="s">
        <v>273</v>
      </c>
      <c r="C94" s="17" t="s">
        <v>274</v>
      </c>
      <c r="D94" s="15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277</v>
      </c>
      <c r="D95" s="15" t="s">
        <v>278</v>
      </c>
      <c r="E95" s="16" t="s">
        <v>6</v>
      </c>
    </row>
    <row r="96" spans="1:5" ht="20.100000000000001" customHeight="1" x14ac:dyDescent="0.25">
      <c r="A96" s="16">
        <v>93</v>
      </c>
      <c r="B96" s="18" t="s">
        <v>279</v>
      </c>
      <c r="C96" s="17" t="s">
        <v>280</v>
      </c>
      <c r="D96" s="15" t="s">
        <v>281</v>
      </c>
      <c r="E96" s="16" t="s">
        <v>6</v>
      </c>
    </row>
    <row r="97" spans="1:5" ht="20.100000000000001" customHeight="1" x14ac:dyDescent="0.25">
      <c r="A97" s="16">
        <v>94</v>
      </c>
      <c r="B97" s="18" t="s">
        <v>282</v>
      </c>
      <c r="C97" s="17" t="s">
        <v>283</v>
      </c>
      <c r="D97" s="15" t="s">
        <v>284</v>
      </c>
      <c r="E97" s="16" t="s">
        <v>6</v>
      </c>
    </row>
    <row r="98" spans="1:5" ht="20.100000000000001" customHeight="1" x14ac:dyDescent="0.25">
      <c r="A98" s="16">
        <v>95</v>
      </c>
      <c r="B98" s="18" t="s">
        <v>291</v>
      </c>
      <c r="C98" s="17" t="s">
        <v>320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293</v>
      </c>
      <c r="C99" s="17" t="s">
        <v>319</v>
      </c>
      <c r="D99" s="15" t="s">
        <v>294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295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298</v>
      </c>
      <c r="C101" s="17" t="s">
        <v>299</v>
      </c>
      <c r="D101" s="15" t="s">
        <v>300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313</v>
      </c>
      <c r="C102" s="17" t="s">
        <v>318</v>
      </c>
      <c r="D102" s="15" t="s">
        <v>314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315</v>
      </c>
      <c r="C103" s="17" t="s">
        <v>316</v>
      </c>
      <c r="D103" s="15" t="s">
        <v>317</v>
      </c>
      <c r="E103" s="16" t="s">
        <v>6</v>
      </c>
    </row>
    <row r="104" spans="1:5" ht="20.100000000000001" customHeight="1" x14ac:dyDescent="0.25">
      <c r="A104" s="31" t="s">
        <v>285</v>
      </c>
      <c r="B104" s="31"/>
      <c r="C104" s="31"/>
      <c r="D104" s="11"/>
    </row>
  </sheetData>
  <mergeCells count="1">
    <mergeCell ref="A104:C104"/>
  </mergeCells>
  <conditionalFormatting sqref="B5">
    <cfRule type="duplicateValues" dxfId="24" priority="3237"/>
  </conditionalFormatting>
  <conditionalFormatting sqref="B4">
    <cfRule type="duplicateValues" dxfId="23" priority="3525"/>
  </conditionalFormatting>
  <conditionalFormatting sqref="B105:B1048576 B1:B20">
    <cfRule type="duplicateValues" dxfId="22" priority="25"/>
  </conditionalFormatting>
  <conditionalFormatting sqref="B105:B1048576">
    <cfRule type="duplicateValues" dxfId="21" priority="24"/>
  </conditionalFormatting>
  <conditionalFormatting sqref="B105:B1048576 B1:B24">
    <cfRule type="duplicateValues" dxfId="20" priority="22"/>
  </conditionalFormatting>
  <conditionalFormatting sqref="B105:B1048576 B1:B26">
    <cfRule type="duplicateValues" dxfId="19" priority="21"/>
  </conditionalFormatting>
  <conditionalFormatting sqref="B105:B1048576 B1:B10 B14:B17">
    <cfRule type="duplicateValues" dxfId="18" priority="4320"/>
  </conditionalFormatting>
  <conditionalFormatting sqref="B105:B1048576 B1:B11 B14:B17">
    <cfRule type="duplicateValues" dxfId="17" priority="4325"/>
  </conditionalFormatting>
  <conditionalFormatting sqref="B105:B1048576 B1:B17">
    <cfRule type="duplicateValues" dxfId="16" priority="4333"/>
  </conditionalFormatting>
  <conditionalFormatting sqref="B21:B24">
    <cfRule type="duplicateValues" dxfId="15" priority="4336"/>
  </conditionalFormatting>
  <conditionalFormatting sqref="B105:B1048576 B1:B40">
    <cfRule type="duplicateValues" dxfId="14" priority="19"/>
  </conditionalFormatting>
  <conditionalFormatting sqref="B41:B43">
    <cfRule type="duplicateValues" dxfId="13" priority="18"/>
  </conditionalFormatting>
  <conditionalFormatting sqref="B105:B1048576 B1:B54">
    <cfRule type="duplicateValues" dxfId="12" priority="17"/>
  </conditionalFormatting>
  <conditionalFormatting sqref="B105:B1048576 B1:B62">
    <cfRule type="duplicateValues" dxfId="11" priority="6"/>
  </conditionalFormatting>
  <conditionalFormatting sqref="B11">
    <cfRule type="duplicateValues" priority="4769"/>
  </conditionalFormatting>
  <conditionalFormatting sqref="B105:B1048576 B1:B71">
    <cfRule type="duplicateValues" dxfId="10" priority="5"/>
  </conditionalFormatting>
  <conditionalFormatting sqref="B105:B1048576 B1:B74">
    <cfRule type="duplicateValues" dxfId="9" priority="4"/>
  </conditionalFormatting>
  <conditionalFormatting sqref="B75">
    <cfRule type="duplicateValues" dxfId="8" priority="3"/>
  </conditionalFormatting>
  <conditionalFormatting sqref="B105:B1048576 B1:B86">
    <cfRule type="duplicateValues" dxfId="7" priority="2"/>
  </conditionalFormatting>
  <conditionalFormatting sqref="B13">
    <cfRule type="duplicateValues" priority="4833"/>
  </conditionalFormatting>
  <conditionalFormatting sqref="B105:B1048576 B1:B90">
    <cfRule type="duplicateValues" dxfId="6" priority="1"/>
  </conditionalFormatting>
  <conditionalFormatting sqref="B1:B10">
    <cfRule type="duplicateValues" dxfId="5" priority="4854"/>
  </conditionalFormatting>
  <conditionalFormatting sqref="B4:B10">
    <cfRule type="duplicateValues" dxfId="4" priority="4856"/>
  </conditionalFormatting>
  <conditionalFormatting sqref="B4:B10">
    <cfRule type="duplicateValues" dxfId="3" priority="4858"/>
    <cfRule type="duplicateValues" dxfId="2" priority="4859"/>
  </conditionalFormatting>
  <conditionalFormatting sqref="B1:B10">
    <cfRule type="duplicateValues" dxfId="1" priority="4862"/>
    <cfRule type="duplicateValues" dxfId="0" priority="4863"/>
  </conditionalFormatting>
  <conditionalFormatting sqref="B12">
    <cfRule type="duplicateValues" priority="4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2023-02-09T11:04:49Z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