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41" documentId="13_ncr:1_{B14132B7-DDE5-4A4D-B9F9-DE6E03D10EB1}" xr6:coauthVersionLast="47" xr6:coauthVersionMax="47" xr10:uidLastSave="{20D222CA-57A1-4628-A115-430C9E416C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0" l="1"/>
  <c r="C66" i="10"/>
  <c r="D65" i="10"/>
  <c r="C65" i="10"/>
</calcChain>
</file>

<file path=xl/sharedStrings.xml><?xml version="1.0" encoding="utf-8"?>
<sst xmlns="http://schemas.openxmlformats.org/spreadsheetml/2006/main" count="447" uniqueCount="300">
  <si>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</si>
  <si>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</si>
  <si>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</si>
  <si>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</si>
  <si>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</si>
  <si>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</si>
  <si>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</si>
  <si>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</si>
  <si>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</si>
  <si>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</si>
  <si>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</si>
  <si>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</si>
  <si>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</si>
  <si>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</si>
  <si>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</si>
  <si>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</si>
  <si>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</si>
  <si>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</si>
  <si>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</si>
  <si>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</si>
  <si>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</si>
  <si>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</si>
  <si>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</si>
  <si>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</si>
  <si>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</si>
  <si>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</si>
  <si>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</si>
  <si>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</si>
  <si>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</si>
  <si>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</si>
  <si>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</si>
  <si>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</si>
  <si>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</si>
  <si>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</si>
  <si>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</si>
  <si>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</si>
  <si>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</si>
  <si>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</si>
  <si>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</si>
  <si>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</si>
  <si>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</si>
  <si>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</si>
  <si>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</si>
  <si>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</si>
  <si>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</si>
  <si>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</si>
  <si>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</si>
  <si>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</si>
  <si>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</si>
  <si>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</si>
  <si>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</si>
  <si>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</si>
  <si>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</si>
  <si>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</si>
  <si>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</si>
  <si>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</si>
  <si>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</si>
  <si>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</si>
  <si>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</si>
  <si>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</si>
  <si>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</si>
  <si>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</si>
  <si>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</si>
  <si>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</si>
  <si>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</si>
  <si>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</si>
  <si>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</si>
  <si>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</si>
  <si>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</si>
  <si>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</si>
  <si>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</si>
  <si>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</si>
  <si>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</si>
  <si>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</si>
  <si>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</si>
  <si>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</si>
  <si>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</si>
  <si>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</si>
  <si>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</si>
  <si>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</si>
  <si>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</si>
  <si>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</si>
  <si>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</si>
  <si>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</si>
  <si>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</si>
  <si>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</si>
  <si>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</si>
  <si>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</si>
  <si>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</si>
  <si>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</si>
  <si>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</si>
  <si>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</si>
  <si>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</si>
  <si>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</si>
  <si>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</si>
  <si>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</si>
  <si>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</si>
  <si>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</si>
  <si>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</si>
  <si>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</si>
  <si>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</si>
  <si>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</si>
  <si>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</si>
  <si>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</si>
  <si>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</si>
  <si>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</si>
  <si>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</si>
  <si>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</si>
  <si>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</si>
  <si>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</si>
  <si>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</si>
  <si>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</si>
  <si>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</si>
  <si>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</si>
  <si>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</si>
  <si>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</si>
  <si>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</si>
  <si>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</si>
  <si>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</si>
  <si>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</si>
  <si>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</si>
  <si>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</si>
  <si>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</si>
  <si>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</si>
  <si>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</si>
  <si>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</si>
  <si>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</si>
  <si>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</si>
  <si>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</si>
  <si>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</si>
  <si>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</si>
  <si>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</si>
  <si>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</si>
  <si>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</si>
  <si>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</si>
  <si>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</si>
  <si>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</si>
  <si>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</si>
  <si>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</si>
  <si>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</si>
  <si>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</si>
  <si>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</si>
  <si>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</si>
  <si>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</si>
  <si>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</si>
  <si>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</si>
  <si>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</si>
  <si>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</si>
  <si>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</si>
  <si>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</si>
  <si>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</si>
  <si>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</si>
  <si>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</si>
  <si>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</si>
  <si>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</si>
  <si>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</si>
  <si>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</si>
  <si>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</si>
  <si>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</si>
  <si>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</si>
  <si>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</si>
  <si>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</si>
  <si>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</si>
  <si>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</si>
  <si>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</si>
  <si>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</si>
  <si>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</si>
  <si>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</si>
  <si>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</si>
  <si>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</si>
  <si>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</si>
  <si>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</si>
  <si>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</si>
  <si>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</si>
  <si>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</si>
  <si>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</si>
  <si>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</si>
  <si>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</si>
  <si>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</si>
  <si>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</si>
  <si>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</si>
  <si>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</si>
  <si>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</si>
  <si>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</si>
  <si>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</si>
  <si>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</si>
  <si>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</si>
  <si>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</si>
  <si>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</si>
  <si>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</si>
  <si>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</si>
  <si>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</si>
  <si>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</si>
  <si>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</si>
  <si>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</si>
  <si>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</si>
  <si>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</si>
  <si>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</si>
  <si>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</si>
  <si>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</si>
  <si>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</si>
  <si>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</si>
  <si>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</si>
  <si>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</si>
  <si>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</si>
  <si>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</si>
  <si>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</si>
  <si>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</si>
  <si>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</si>
  <si>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</si>
  <si>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</si>
  <si>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</si>
  <si>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</si>
  <si>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</si>
  <si>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</si>
  <si>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</si>
  <si>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</si>
  <si>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</si>
  <si>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</si>
  <si>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</si>
  <si>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</si>
  <si>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</si>
  <si>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</si>
  <si>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</si>
  <si>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</si>
  <si>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</si>
  <si>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</si>
  <si>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</si>
  <si>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FEL</t>
  </si>
  <si>
    <t>INE623B01027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</si>
  <si>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</si>
  <si>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</si>
  <si>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</si>
  <si>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</si>
  <si>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</si>
  <si>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</si>
  <si>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</si>
  <si>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</si>
  <si>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</si>
  <si>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</si>
  <si>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</si>
  <si>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</si>
  <si>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</si>
  <si>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</si>
  <si>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</si>
  <si>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</si>
  <si>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TOUCHWOOD</t>
  </si>
  <si>
    <t>INE486Y01013</t>
  </si>
  <si>
    <t>Touchwood Entertainment Limited</t>
  </si>
  <si>
    <t>MAGNUM</t>
  </si>
  <si>
    <t>INE387I01016</t>
  </si>
  <si>
    <t>GENCON</t>
  </si>
  <si>
    <t>ARTNIRMAN</t>
  </si>
  <si>
    <t>TAPIFRUIT</t>
  </si>
  <si>
    <t>Generic Engineering Construction and Projects Limited</t>
  </si>
  <si>
    <t>INE854S01022</t>
  </si>
  <si>
    <t>Art Nirman Limited</t>
  </si>
  <si>
    <t>INE738V01013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</si>
  <si>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</si>
  <si>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</si>
  <si>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</si>
  <si>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</si>
  <si>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</si>
  <si>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</si>
  <si>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III</t>
  </si>
  <si>
    <t>NURECA</t>
  </si>
  <si>
    <t>Nureca Limited</t>
  </si>
  <si>
    <t>INE0DSF01015</t>
  </si>
  <si>
    <t>S&amp;SPOWER</t>
  </si>
  <si>
    <t>S&amp;S Power Switchgears Limited</t>
  </si>
  <si>
    <t>INE902B01017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</si>
  <si>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</si>
  <si>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</si>
  <si>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</si>
  <si>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</si>
  <si>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</si>
  <si>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</si>
  <si>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</si>
  <si>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</si>
  <si>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INE782X01017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</si>
  <si>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</si>
  <si>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</si>
  <si>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</si>
  <si>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</si>
  <si>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</si>
  <si>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</si>
  <si>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</si>
  <si>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</si>
  <si>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</si>
  <si>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List of securities shortlisted in Long - Term ASM Framework Stage - I w.e.f. Jan 27, 2023.</t>
  </si>
  <si>
    <t>List of securities shortlisted to move from Long - Term ASM Framework Stage - I to Stage - II w.e.f. Jan 27, 2023.</t>
  </si>
  <si>
    <t>List of securities shortlisted to move from Long - Term ASM Framework Stage - II to Stage - III w.e.f. Jan 27, 2023.</t>
  </si>
  <si>
    <t>List of securities shortlisted to move from Long - Term ASM Framework Stage - IV to Stage - III w.e.f. Jan 27, 2023.</t>
  </si>
  <si>
    <t>List of securities shortlisted to move from Long - Term ASM Framework Stage - III to Stage - II w.e.f. Jan 27, 2023.</t>
  </si>
  <si>
    <t>List of securities shortlisted to move from Long - Term ASM Framework Stage - II to Stage - I w.e.f. Jan 27, 2023.</t>
  </si>
  <si>
    <t>List of securities to be excluded from ASM Framework w.e.f. Jan 27,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</si>
  <si>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27,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</si>
  <si>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27,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</si>
  <si>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27,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</si>
  <si>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27,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</si>
</sst>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289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286</v>
      </c>
      <c r="C4" s="17" t="s">
        <v>287</v>
      </c>
      <c r="D4" s="15" t="s">
        <v>288</v>
      </c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296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290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291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297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298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299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292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293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8" t="s">
        <v>294</v>
      </c>
      <c r="B48" s="28"/>
      <c r="C48" s="28"/>
      <c r="D48" s="28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295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7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10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10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264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38</v>
      </c>
      <c r="C13" s="17" t="s">
        <v>48</v>
      </c>
      <c r="D13" s="15" t="s">
        <v>49</v>
      </c>
      <c r="E13" s="16" t="s">
        <v>6</v>
      </c>
    </row>
    <row r="14" spans="1:5" ht="20.100000000000001" customHeight="1" x14ac:dyDescent="0.25">
      <c r="A14" s="16">
        <v>11</v>
      </c>
      <c r="B14" s="18" t="s">
        <v>39</v>
      </c>
      <c r="C14" s="17" t="s">
        <v>40</v>
      </c>
      <c r="D14" s="16" t="s">
        <v>41</v>
      </c>
      <c r="E14" s="16" t="s">
        <v>6</v>
      </c>
    </row>
    <row r="15" spans="1:5" ht="20.100000000000001" customHeight="1" x14ac:dyDescent="0.25">
      <c r="A15" s="16">
        <v>12</v>
      </c>
      <c r="B15" s="18" t="s">
        <v>42</v>
      </c>
      <c r="C15" s="17" t="s">
        <v>43</v>
      </c>
      <c r="D15" s="16" t="s">
        <v>44</v>
      </c>
      <c r="E15" s="16" t="s">
        <v>6</v>
      </c>
    </row>
    <row r="16" spans="1:5" ht="20.100000000000001" customHeight="1" x14ac:dyDescent="0.25">
      <c r="A16" s="16">
        <v>13</v>
      </c>
      <c r="B16" s="18" t="s">
        <v>45</v>
      </c>
      <c r="C16" s="17" t="s">
        <v>46</v>
      </c>
      <c r="D16" s="16" t="s">
        <v>47</v>
      </c>
      <c r="E16" s="16" t="s">
        <v>6</v>
      </c>
    </row>
    <row r="17" spans="1:5" ht="20.100000000000001" customHeight="1" x14ac:dyDescent="0.25">
      <c r="A17" s="16">
        <v>14</v>
      </c>
      <c r="B17" s="18" t="s">
        <v>50</v>
      </c>
      <c r="C17" s="17" t="s">
        <v>61</v>
      </c>
      <c r="D17" s="16" t="s">
        <v>51</v>
      </c>
      <c r="E17" s="16" t="s">
        <v>6</v>
      </c>
    </row>
    <row r="18" spans="1:5" ht="20.100000000000001" customHeight="1" x14ac:dyDescent="0.25">
      <c r="A18" s="16">
        <v>15</v>
      </c>
      <c r="B18" s="18" t="s">
        <v>52</v>
      </c>
      <c r="C18" s="17" t="s">
        <v>53</v>
      </c>
      <c r="D18" s="16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55</v>
      </c>
      <c r="C19" s="17" t="s">
        <v>56</v>
      </c>
      <c r="D19" s="16" t="s">
        <v>57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62</v>
      </c>
      <c r="C21" s="17" t="s">
        <v>67</v>
      </c>
      <c r="D21" s="16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66</v>
      </c>
      <c r="D22" s="16" t="s">
        <v>65</v>
      </c>
      <c r="E22" s="16" t="s">
        <v>6</v>
      </c>
    </row>
    <row r="23" spans="1:5" ht="20.100000000000001" customHeight="1" x14ac:dyDescent="0.25">
      <c r="A23" s="16">
        <v>20</v>
      </c>
      <c r="B23" s="26" t="s">
        <v>68</v>
      </c>
      <c r="C23" s="26" t="s">
        <v>69</v>
      </c>
      <c r="D23" s="16" t="s">
        <v>70</v>
      </c>
      <c r="E23" s="16" t="s">
        <v>6</v>
      </c>
    </row>
    <row r="24" spans="1:5" ht="20.100000000000001" customHeight="1" x14ac:dyDescent="0.25">
      <c r="A24" s="16">
        <v>21</v>
      </c>
      <c r="B24" s="26" t="s">
        <v>71</v>
      </c>
      <c r="C24" s="26" t="s">
        <v>72</v>
      </c>
      <c r="D24" s="16" t="s">
        <v>73</v>
      </c>
      <c r="E24" s="16" t="s">
        <v>6</v>
      </c>
    </row>
    <row r="25" spans="1:5" ht="20.100000000000001" customHeight="1" x14ac:dyDescent="0.25">
      <c r="A25" s="16">
        <v>22</v>
      </c>
      <c r="B25" s="26" t="s">
        <v>74</v>
      </c>
      <c r="C25" s="26" t="s">
        <v>79</v>
      </c>
      <c r="D25" s="16" t="s">
        <v>75</v>
      </c>
      <c r="E25" s="16" t="s">
        <v>6</v>
      </c>
    </row>
    <row r="26" spans="1:5" ht="20.100000000000001" customHeight="1" x14ac:dyDescent="0.25">
      <c r="A26" s="16">
        <v>23</v>
      </c>
      <c r="B26" s="26" t="s">
        <v>76</v>
      </c>
      <c r="C26" s="26" t="s">
        <v>77</v>
      </c>
      <c r="D26" s="16" t="s">
        <v>78</v>
      </c>
      <c r="E26" s="16" t="s">
        <v>6</v>
      </c>
    </row>
    <row r="27" spans="1:5" ht="20.100000000000001" customHeight="1" x14ac:dyDescent="0.25">
      <c r="A27" s="16">
        <v>24</v>
      </c>
      <c r="B27" s="17" t="s">
        <v>80</v>
      </c>
      <c r="C27" s="17" t="s">
        <v>83</v>
      </c>
      <c r="D27" s="15" t="s">
        <v>86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84</v>
      </c>
      <c r="D28" s="15" t="s">
        <v>87</v>
      </c>
      <c r="E28" s="16" t="s">
        <v>6</v>
      </c>
    </row>
    <row r="29" spans="1:5" ht="20.100000000000001" customHeight="1" x14ac:dyDescent="0.25">
      <c r="A29" s="16">
        <v>26</v>
      </c>
      <c r="B29" s="17" t="s">
        <v>82</v>
      </c>
      <c r="C29" s="17" t="s">
        <v>85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89</v>
      </c>
      <c r="C30" s="17" t="s">
        <v>91</v>
      </c>
      <c r="D30" s="15" t="s">
        <v>92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93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95</v>
      </c>
      <c r="C32" s="17" t="s">
        <v>105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97</v>
      </c>
      <c r="C33" s="17" t="s">
        <v>106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101</v>
      </c>
      <c r="D34" s="15" t="s">
        <v>102</v>
      </c>
      <c r="E34" s="16" t="s">
        <v>6</v>
      </c>
    </row>
    <row r="35" spans="1:5" ht="20.100000000000001" customHeight="1" x14ac:dyDescent="0.25">
      <c r="A35" s="16">
        <v>32</v>
      </c>
      <c r="B35" s="17" t="s">
        <v>100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107</v>
      </c>
      <c r="C36" s="17" t="s">
        <v>108</v>
      </c>
      <c r="D36" s="15" t="s">
        <v>109</v>
      </c>
      <c r="E36" s="16" t="s">
        <v>6</v>
      </c>
    </row>
    <row r="37" spans="1:5" ht="20.100000000000001" customHeight="1" x14ac:dyDescent="0.25">
      <c r="A37" s="16">
        <v>34</v>
      </c>
      <c r="B37" s="17" t="s">
        <v>110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115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116</v>
      </c>
      <c r="C39" s="17" t="s">
        <v>117</v>
      </c>
      <c r="D39" s="15" t="s">
        <v>118</v>
      </c>
      <c r="E39" s="16" t="s">
        <v>10</v>
      </c>
    </row>
    <row r="40" spans="1:5" ht="20.100000000000001" customHeight="1" x14ac:dyDescent="0.25">
      <c r="A40" s="16">
        <v>37</v>
      </c>
      <c r="B40" s="17" t="s">
        <v>119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132</v>
      </c>
      <c r="D44" s="15" t="s">
        <v>133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145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155</v>
      </c>
      <c r="D51" s="15" t="s">
        <v>156</v>
      </c>
      <c r="E51" s="16" t="s">
        <v>6</v>
      </c>
    </row>
    <row r="52" spans="1:5" ht="20.100000000000001" customHeight="1" x14ac:dyDescent="0.25">
      <c r="A52" s="16">
        <v>49</v>
      </c>
      <c r="B52" s="17" t="s">
        <v>153</v>
      </c>
      <c r="C52" s="17" t="s">
        <v>157</v>
      </c>
      <c r="D52" s="15" t="s">
        <v>158</v>
      </c>
      <c r="E52" s="16" t="s">
        <v>10</v>
      </c>
    </row>
    <row r="53" spans="1:5" ht="20.100000000000001" customHeight="1" x14ac:dyDescent="0.25">
      <c r="A53" s="16">
        <v>50</v>
      </c>
      <c r="B53" s="17" t="s">
        <v>154</v>
      </c>
      <c r="C53" s="17" t="s">
        <v>169</v>
      </c>
      <c r="D53" s="15" t="s">
        <v>159</v>
      </c>
      <c r="E53" s="16" t="s">
        <v>6</v>
      </c>
    </row>
    <row r="54" spans="1:5" ht="20.100000000000001" customHeight="1" x14ac:dyDescent="0.25">
      <c r="A54" s="16">
        <v>51</v>
      </c>
      <c r="B54" s="17" t="s">
        <v>160</v>
      </c>
      <c r="C54" s="17" t="s">
        <v>163</v>
      </c>
      <c r="D54" s="15" t="s">
        <v>164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">
        <v>167</v>
      </c>
      <c r="D56" s="15" t="s">
        <v>168</v>
      </c>
      <c r="E56" s="16" t="s">
        <v>6</v>
      </c>
    </row>
    <row r="57" spans="1:5" ht="20.100000000000001" customHeight="1" x14ac:dyDescent="0.25">
      <c r="A57" s="16">
        <v>54</v>
      </c>
      <c r="B57" s="17" t="s">
        <v>170</v>
      </c>
      <c r="C57" s="17" t="s">
        <v>172</v>
      </c>
      <c r="D57" s="15" t="s">
        <v>173</v>
      </c>
      <c r="E57" s="16" t="s">
        <v>6</v>
      </c>
    </row>
    <row r="58" spans="1:5" ht="20.100000000000001" customHeight="1" x14ac:dyDescent="0.25">
      <c r="A58" s="16">
        <v>55</v>
      </c>
      <c r="B58" s="17" t="s">
        <v>171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179</v>
      </c>
      <c r="D59" s="15" t="s">
        <v>180</v>
      </c>
      <c r="E59" s="16" t="s">
        <v>6</v>
      </c>
    </row>
    <row r="60" spans="1:5" ht="20.100000000000001" customHeight="1" x14ac:dyDescent="0.25">
      <c r="A60" s="16">
        <v>57</v>
      </c>
      <c r="B60" s="17" t="s">
        <v>177</v>
      </c>
      <c r="C60" s="17" t="s">
        <v>181</v>
      </c>
      <c r="D60" s="15" t="s">
        <v>182</v>
      </c>
      <c r="E60" s="16" t="s">
        <v>6</v>
      </c>
    </row>
    <row r="61" spans="1:5" ht="20.100000000000001" customHeight="1" x14ac:dyDescent="0.25">
      <c r="A61" s="16">
        <v>58</v>
      </c>
      <c r="B61" s="17" t="s">
        <v>178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195</v>
      </c>
      <c r="D62" s="15" t="s">
        <v>188</v>
      </c>
      <c r="E62" s="16" t="s">
        <v>6</v>
      </c>
    </row>
    <row r="63" spans="1:5" ht="20.100000000000001" customHeight="1" x14ac:dyDescent="0.25">
      <c r="A63" s="16">
        <v>60</v>
      </c>
      <c r="B63" s="17" t="s">
        <v>186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187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7" t="s">
        <v>193</v>
      </c>
      <c r="C65" s="17" t="str">
        <f>VLOOKUP(B65,'[1]Name and ISIN'!A:C,2,0)</f>
        <v>Kewal Kiran Clothing Limited</v>
      </c>
      <c r="D65" s="15" t="str">
        <f>VLOOKUP(B65,'[1]Name and ISIN'!$A:$C,3,0)</f>
        <v>INE401H01017</v>
      </c>
      <c r="E65" s="16" t="s">
        <v>6</v>
      </c>
    </row>
    <row r="66" spans="1:5" ht="20.100000000000001" customHeight="1" x14ac:dyDescent="0.25">
      <c r="A66" s="16">
        <v>63</v>
      </c>
      <c r="B66" s="17" t="s">
        <v>194</v>
      </c>
      <c r="C66" s="17" t="str">
        <f>VLOOKUP(B66,'[1]Name and ISIN'!A:C,2,0)</f>
        <v>TGB Banquets And Hotels Limited</v>
      </c>
      <c r="D66" s="15" t="str">
        <f>VLOOKUP(B66,'[1]Name and ISIN'!$A:$C,3,0)</f>
        <v>INE797H01018</v>
      </c>
      <c r="E66" s="16" t="s">
        <v>6</v>
      </c>
    </row>
    <row r="67" spans="1:5" ht="20.100000000000001" customHeight="1" x14ac:dyDescent="0.25">
      <c r="A67" s="16">
        <v>64</v>
      </c>
      <c r="B67" s="27" t="s">
        <v>196</v>
      </c>
      <c r="C67" s="17" t="s">
        <v>199</v>
      </c>
      <c r="D67" s="15" t="s">
        <v>200</v>
      </c>
      <c r="E67" s="16" t="s">
        <v>6</v>
      </c>
    </row>
    <row r="68" spans="1:5" ht="20.100000000000001" customHeight="1" x14ac:dyDescent="0.25">
      <c r="A68" s="16">
        <v>65</v>
      </c>
      <c r="B68" s="27" t="s">
        <v>197</v>
      </c>
      <c r="C68" s="17" t="s">
        <v>201</v>
      </c>
      <c r="D68" s="15" t="s">
        <v>202</v>
      </c>
      <c r="E68" s="16" t="s">
        <v>6</v>
      </c>
    </row>
    <row r="69" spans="1:5" ht="20.100000000000001" customHeight="1" x14ac:dyDescent="0.25">
      <c r="A69" s="16">
        <v>66</v>
      </c>
      <c r="B69" s="27" t="s">
        <v>198</v>
      </c>
      <c r="C69" s="17" t="s">
        <v>203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208</v>
      </c>
      <c r="D70" s="15" t="s">
        <v>209</v>
      </c>
      <c r="E70" s="16" t="s">
        <v>6</v>
      </c>
    </row>
    <row r="71" spans="1:5" ht="20.100000000000001" customHeight="1" x14ac:dyDescent="0.25">
      <c r="A71" s="16">
        <v>68</v>
      </c>
      <c r="B71" s="17" t="s">
        <v>206</v>
      </c>
      <c r="C71" s="17" t="s">
        <v>210</v>
      </c>
      <c r="D71" s="15" t="s">
        <v>211</v>
      </c>
      <c r="E71" s="16" t="s">
        <v>6</v>
      </c>
    </row>
    <row r="72" spans="1:5" ht="20.100000000000001" customHeight="1" x14ac:dyDescent="0.25">
      <c r="A72" s="16">
        <v>69</v>
      </c>
      <c r="B72" s="17" t="s">
        <v>207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7" t="s">
        <v>214</v>
      </c>
      <c r="C73" s="17" t="s">
        <v>215</v>
      </c>
      <c r="D73" s="15" t="s">
        <v>216</v>
      </c>
      <c r="E73" s="16" t="s">
        <v>10</v>
      </c>
    </row>
    <row r="74" spans="1:5" ht="20.100000000000001" customHeight="1" x14ac:dyDescent="0.25">
      <c r="A74" s="16">
        <v>71</v>
      </c>
      <c r="B74" s="18" t="s">
        <v>217</v>
      </c>
      <c r="C74" s="17" t="s">
        <v>218</v>
      </c>
      <c r="D74" s="16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222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232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221</v>
      </c>
      <c r="C77" s="17" t="s">
        <v>226</v>
      </c>
      <c r="D77" s="15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228</v>
      </c>
      <c r="C78" s="17" t="s">
        <v>141</v>
      </c>
      <c r="D78" s="15" t="s">
        <v>229</v>
      </c>
      <c r="E78" s="16" t="s">
        <v>6</v>
      </c>
    </row>
    <row r="79" spans="1:5" ht="20.100000000000001" customHeight="1" x14ac:dyDescent="0.25">
      <c r="A79" s="16">
        <v>76</v>
      </c>
      <c r="B79" s="18" t="s">
        <v>230</v>
      </c>
      <c r="C79" s="17" t="s">
        <v>233</v>
      </c>
      <c r="D79" s="15" t="s">
        <v>231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235</v>
      </c>
      <c r="D80" s="16" t="s">
        <v>236</v>
      </c>
      <c r="E80" s="16" t="s">
        <v>6</v>
      </c>
    </row>
    <row r="81" spans="1:5" ht="20.100000000000001" customHeight="1" x14ac:dyDescent="0.25">
      <c r="A81" s="16">
        <v>78</v>
      </c>
      <c r="B81" s="18" t="s">
        <v>237</v>
      </c>
      <c r="C81" s="17" t="s">
        <v>238</v>
      </c>
      <c r="D81" s="16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240</v>
      </c>
      <c r="C82" s="17" t="s">
        <v>245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241</v>
      </c>
      <c r="C83" s="17" t="s">
        <v>243</v>
      </c>
      <c r="D83" s="16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246</v>
      </c>
      <c r="C84" s="17" t="s">
        <v>248</v>
      </c>
      <c r="D84" s="16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249</v>
      </c>
      <c r="C85" s="17" t="s">
        <v>260</v>
      </c>
      <c r="D85" s="16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252</v>
      </c>
      <c r="C87" s="17" t="s">
        <v>256</v>
      </c>
      <c r="D87" s="15" t="s">
        <v>257</v>
      </c>
      <c r="E87" s="16" t="s">
        <v>6</v>
      </c>
    </row>
    <row r="88" spans="1:5" ht="20.100000000000001" customHeight="1" x14ac:dyDescent="0.25">
      <c r="A88" s="16">
        <v>85</v>
      </c>
      <c r="B88" s="18" t="s">
        <v>253</v>
      </c>
      <c r="C88" s="17" t="s">
        <v>258</v>
      </c>
      <c r="D88" s="16" t="s">
        <v>259</v>
      </c>
      <c r="E88" s="16" t="s">
        <v>6</v>
      </c>
    </row>
    <row r="89" spans="1:5" ht="20.100000000000001" customHeight="1" x14ac:dyDescent="0.25">
      <c r="A89" s="16">
        <v>86</v>
      </c>
      <c r="B89" s="18" t="s">
        <v>261</v>
      </c>
      <c r="C89" s="17" t="s">
        <v>262</v>
      </c>
      <c r="D89" s="16" t="s">
        <v>263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5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268</v>
      </c>
      <c r="C91" s="17" t="s">
        <v>269</v>
      </c>
      <c r="D91" s="15" t="s">
        <v>270</v>
      </c>
      <c r="E91" s="16" t="s">
        <v>6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278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8" t="s">
        <v>275</v>
      </c>
      <c r="C94" s="17" t="s">
        <v>280</v>
      </c>
      <c r="D94" s="15" t="s">
        <v>281</v>
      </c>
      <c r="E94" s="16" t="s">
        <v>6</v>
      </c>
    </row>
    <row r="95" spans="1:5" ht="20.100000000000001" customHeight="1" x14ac:dyDescent="0.25">
      <c r="A95" s="16">
        <v>92</v>
      </c>
      <c r="B95" s="18" t="s">
        <v>276</v>
      </c>
      <c r="C95" s="17" t="s">
        <v>282</v>
      </c>
      <c r="D95" s="15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277</v>
      </c>
      <c r="C96" s="17" t="s">
        <v>284</v>
      </c>
      <c r="D96" s="15" t="s">
        <v>285</v>
      </c>
      <c r="E96" s="16" t="s">
        <v>6</v>
      </c>
    </row>
    <row r="97" spans="1:5" ht="20.100000000000001" customHeight="1" x14ac:dyDescent="0.25">
      <c r="A97" s="16">
        <v>94</v>
      </c>
      <c r="B97" s="18" t="s">
        <v>286</v>
      </c>
      <c r="C97" s="17" t="s">
        <v>287</v>
      </c>
      <c r="D97" s="15" t="s">
        <v>288</v>
      </c>
      <c r="E97" s="16" t="s">
        <v>6</v>
      </c>
    </row>
  </sheetData>
  <conditionalFormatting sqref="B5">
    <cfRule type="duplicateValues" dxfId="24" priority="3235"/>
  </conditionalFormatting>
  <conditionalFormatting sqref="B4">
    <cfRule type="duplicateValues" dxfId="23" priority="3523"/>
  </conditionalFormatting>
  <conditionalFormatting sqref="B13">
    <cfRule type="duplicateValues" priority="3854"/>
  </conditionalFormatting>
  <conditionalFormatting sqref="B14">
    <cfRule type="duplicateValues" priority="33"/>
  </conditionalFormatting>
  <conditionalFormatting sqref="B17">
    <cfRule type="duplicateValues" priority="30"/>
  </conditionalFormatting>
  <conditionalFormatting sqref="B18:B20">
    <cfRule type="duplicateValues" priority="29"/>
  </conditionalFormatting>
  <conditionalFormatting sqref="B15:B16">
    <cfRule type="duplicateValues" priority="3999"/>
  </conditionalFormatting>
  <conditionalFormatting sqref="B21:B22">
    <cfRule type="duplicateValues" priority="4130"/>
  </conditionalFormatting>
  <conditionalFormatting sqref="B114:B1048576 B1:B29">
    <cfRule type="duplicateValues" dxfId="22" priority="23"/>
  </conditionalFormatting>
  <conditionalFormatting sqref="B114:B1048576">
    <cfRule type="duplicateValues" dxfId="21" priority="22"/>
  </conditionalFormatting>
  <conditionalFormatting sqref="B114:B1048576 B1:B33">
    <cfRule type="duplicateValues" dxfId="20" priority="20"/>
  </conditionalFormatting>
  <conditionalFormatting sqref="B114:B1048576 B1:B35">
    <cfRule type="duplicateValues" dxfId="19" priority="19"/>
  </conditionalFormatting>
  <conditionalFormatting sqref="B114:B1048576 B1:B11 B23:B26">
    <cfRule type="duplicateValues" dxfId="18" priority="4318"/>
  </conditionalFormatting>
  <conditionalFormatting sqref="B114:B1048576 B1:B12 B23:B26">
    <cfRule type="duplicateValues" dxfId="17" priority="4323"/>
  </conditionalFormatting>
  <conditionalFormatting sqref="B114:B1048576 B1:B13 B23:B26">
    <cfRule type="duplicateValues" dxfId="16" priority="4327"/>
  </conditionalFormatting>
  <conditionalFormatting sqref="B114:B1048576 B1:B26">
    <cfRule type="duplicateValues" dxfId="15" priority="4331"/>
  </conditionalFormatting>
  <conditionalFormatting sqref="B30:B33">
    <cfRule type="duplicateValues" dxfId="14" priority="4334"/>
  </conditionalFormatting>
  <conditionalFormatting sqref="B114:B1048576 B1:B50">
    <cfRule type="duplicateValues" dxfId="13" priority="17"/>
  </conditionalFormatting>
  <conditionalFormatting sqref="B51:B53">
    <cfRule type="duplicateValues" dxfId="12" priority="16"/>
  </conditionalFormatting>
  <conditionalFormatting sqref="B114:B1048576 B1:B64">
    <cfRule type="duplicateValues" dxfId="11" priority="15"/>
  </conditionalFormatting>
  <conditionalFormatting sqref="B114:B1048576">
    <cfRule type="duplicateValues" dxfId="10" priority="5"/>
  </conditionalFormatting>
  <conditionalFormatting sqref="B98:B1048576 B1:B73">
    <cfRule type="duplicateValues" dxfId="9" priority="4"/>
  </conditionalFormatting>
  <conditionalFormatting sqref="B12">
    <cfRule type="duplicateValues" priority="4767"/>
  </conditionalFormatting>
  <conditionalFormatting sqref="B1:B11">
    <cfRule type="duplicateValues" dxfId="8" priority="4824"/>
  </conditionalFormatting>
  <conditionalFormatting sqref="B4:B11">
    <cfRule type="duplicateValues" dxfId="7" priority="4826"/>
  </conditionalFormatting>
  <conditionalFormatting sqref="B4:B11">
    <cfRule type="duplicateValues" dxfId="6" priority="4827"/>
    <cfRule type="duplicateValues" dxfId="5" priority="4828"/>
  </conditionalFormatting>
  <conditionalFormatting sqref="B1:B11">
    <cfRule type="duplicateValues" dxfId="4" priority="4829"/>
    <cfRule type="duplicateValues" dxfId="3" priority="4830"/>
  </conditionalFormatting>
  <conditionalFormatting sqref="B98:B1048576 B1:B83">
    <cfRule type="duplicateValues" dxfId="2" priority="3"/>
  </conditionalFormatting>
  <conditionalFormatting sqref="B98:B1048576 B1:B88">
    <cfRule type="duplicateValues" dxfId="1" priority="2"/>
  </conditionalFormatting>
  <conditionalFormatting sqref="B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2023-01-25T11:24:48Z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