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26" documentId="13_ncr:1_{B14132B7-DDE5-4A4D-B9F9-DE6E03D10EB1}" xr6:coauthVersionLast="47" xr6:coauthVersionMax="47" xr10:uidLastSave="{CBBBAE95-2691-4BB9-90B7-516D8AE69C8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0" l="1"/>
  <c r="C66" i="10"/>
  <c r="D65" i="10"/>
  <c r="C65" i="10"/>
</calcChain>
</file>

<file path=xl/sharedStrings.xml><?xml version="1.0" encoding="utf-8"?>
<sst xmlns="http://schemas.openxmlformats.org/spreadsheetml/2006/main" count="454" uniqueCount="297">
  <si>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</si>
  <si>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</si>
  <si>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</si>
  <si>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</si>
  <si>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</si>
  <si>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</si>
  <si>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</si>
  <si>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</si>
  <si>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</si>
  <si>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</si>
  <si>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</si>
  <si>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</si>
  <si>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</si>
  <si>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</si>
  <si>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</si>
  <si>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</si>
  <si>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</si>
  <si>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</si>
  <si>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</si>
  <si>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</si>
  <si>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</si>
  <si>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</si>
  <si>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</si>
  <si>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</si>
  <si>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</si>
  <si>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</si>
  <si>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</si>
  <si>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</si>
  <si>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</si>
  <si>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</si>
  <si>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</si>
  <si>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</si>
  <si>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</si>
  <si>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</si>
  <si>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</si>
  <si>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</si>
  <si>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</si>
  <si>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</si>
  <si>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</si>
  <si>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</si>
  <si>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</si>
  <si>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</si>
  <si>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</si>
  <si>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</si>
  <si>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</si>
  <si>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</si>
  <si>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</si>
  <si>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</si>
  <si>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</si>
  <si>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</si>
  <si>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</si>
  <si>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</si>
  <si>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</si>
  <si>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</si>
  <si>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</si>
  <si>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</si>
  <si>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</si>
  <si>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</si>
  <si>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</si>
  <si>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</si>
  <si>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</si>
  <si>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</si>
  <si>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</si>
  <si>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</si>
  <si>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</si>
  <si>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</si>
  <si>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</si>
  <si>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</si>
  <si>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</si>
  <si>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</si>
  <si>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</si>
  <si>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</si>
  <si>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</si>
  <si>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</si>
  <si>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</si>
  <si>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</si>
  <si>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</si>
  <si>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</si>
  <si>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</si>
  <si>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</si>
  <si>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</si>
  <si>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</si>
  <si>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</si>
  <si>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</si>
  <si>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</si>
  <si>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</si>
  <si>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</si>
  <si>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</si>
  <si>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</si>
  <si>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</si>
  <si>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</si>
  <si>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</si>
  <si>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</si>
  <si>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</si>
  <si>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</si>
  <si>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</si>
  <si>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</si>
  <si>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</si>
  <si>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</si>
  <si>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</si>
  <si>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</si>
  <si>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</si>
  <si>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</si>
  <si>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</si>
  <si>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</si>
  <si>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</si>
  <si>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</si>
  <si>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</si>
  <si>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</si>
  <si>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</si>
  <si>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</si>
  <si>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</si>
  <si>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</si>
  <si>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</si>
  <si>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</si>
  <si>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</si>
  <si>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</si>
  <si>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</si>
  <si>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</si>
  <si>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</si>
  <si>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</si>
  <si>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</si>
  <si>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</si>
  <si>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</si>
  <si>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</si>
  <si>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</si>
  <si>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</si>
  <si>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</si>
  <si>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</si>
  <si>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</si>
  <si>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</si>
  <si>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</si>
  <si>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</si>
  <si>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</si>
  <si>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</si>
  <si>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</si>
  <si>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</si>
  <si>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</si>
  <si>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</si>
  <si>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</si>
  <si>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</si>
  <si>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</si>
  <si>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</si>
  <si>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</si>
  <si>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</si>
  <si>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</si>
  <si>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</si>
  <si>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</si>
  <si>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</si>
  <si>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</si>
  <si>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</si>
  <si>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</si>
  <si>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</si>
  <si>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</si>
  <si>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</si>
  <si>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</si>
  <si>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</si>
  <si>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</si>
  <si>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</si>
  <si>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</si>
  <si>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</si>
  <si>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</si>
  <si>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</si>
  <si>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</si>
  <si>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</si>
  <si>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</si>
  <si>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</si>
  <si>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</si>
  <si>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</si>
  <si>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</si>
  <si>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</si>
  <si>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</si>
  <si>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</si>
  <si>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</si>
  <si>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</si>
  <si>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</si>
  <si>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</si>
  <si>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</si>
  <si>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</si>
  <si>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</si>
  <si>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</si>
  <si>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</si>
  <si>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</si>
  <si>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</si>
  <si>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</si>
  <si>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</si>
  <si>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</si>
  <si>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</si>
  <si>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</si>
  <si>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</si>
  <si>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</si>
  <si>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</si>
  <si>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</si>
  <si>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</si>
  <si>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</si>
  <si>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</si>
  <si>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</si>
  <si>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</si>
  <si>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</si>
  <si>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</si>
  <si>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</si>
  <si>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</si>
  <si>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</si>
  <si>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</si>
  <si>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</si>
  <si>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</si>
  <si>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</si>
  <si>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</si>
  <si>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</si>
  <si>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</si>
  <si>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</si>
  <si>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</si>
  <si>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</si>
  <si>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</si>
  <si>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</si>
  <si>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</si>
  <si>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</si>
  <si>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</si>
  <si>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</si>
  <si>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</si>
  <si>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</si>
  <si>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</si>
  <si>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</si>
  <si>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</si>
  <si>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</si>
  <si>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</si>
  <si>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</si>
  <si>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</si>
  <si>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FEL</t>
  </si>
  <si>
    <t>INE623B01027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</si>
  <si>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</si>
  <si>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</si>
  <si>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</si>
  <si>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</si>
  <si>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</si>
  <si>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</si>
  <si>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</si>
  <si>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</si>
  <si>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</si>
  <si>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</si>
  <si>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</si>
  <si>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</si>
  <si>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</si>
  <si>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</si>
  <si>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</si>
  <si>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</si>
  <si>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TOUCHWOOD</t>
  </si>
  <si>
    <t>INE486Y01013</t>
  </si>
  <si>
    <t>Touchwood Entertainment Limited</t>
  </si>
  <si>
    <t>MAGNUM</t>
  </si>
  <si>
    <t>INE387I01016</t>
  </si>
  <si>
    <t>GENCON</t>
  </si>
  <si>
    <t>ARTNIRMAN</t>
  </si>
  <si>
    <t>TAPIFRUIT</t>
  </si>
  <si>
    <t>Generic Engineering Construction and Projects Limited</t>
  </si>
  <si>
    <t>INE854S01022</t>
  </si>
  <si>
    <t>Art Nirman Limited</t>
  </si>
  <si>
    <t>INE738V01013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</si>
  <si>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</si>
  <si>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</si>
  <si>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</si>
  <si>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</si>
  <si>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</si>
  <si>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</si>
  <si>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III</t>
  </si>
  <si>
    <t>NURECA</t>
  </si>
  <si>
    <t>Nureca Limited</t>
  </si>
  <si>
    <t>INE0DSF01015</t>
  </si>
  <si>
    <t>S&amp;SPOWER</t>
  </si>
  <si>
    <t>S&amp;S Power Switchgears Limited</t>
  </si>
  <si>
    <t>INE902B01017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</si>
  <si>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</si>
  <si>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</si>
  <si>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</si>
  <si>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</si>
  <si>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</si>
  <si>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</si>
  <si>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</si>
  <si>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</si>
  <si>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</si>
  <si>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</si>
  <si>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</si>
  <si>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</si>
  <si>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</si>
  <si>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</si>
  <si>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</si>
  <si>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List of securities shortlisted in Long - Term ASM Framework Stage - I w.e.f. Jan 25, 2023.</t>
  </si>
  <si>
    <t>List of securities shortlisted to move from Long - Term ASM Framework Stage - I to Stage - II w.e.f. Jan 25, 2023.</t>
  </si>
  <si>
    <t>List of securities shortlisted to move from Long - Term ASM Framework Stage - II to Stage - III w.e.f. Jan 25, 2023.</t>
  </si>
  <si>
    <t>List of securities shortlisted to move from Long - Term ASM Framework Stage - IV to Stage - III w.e.f. Jan 25, 2023.</t>
  </si>
  <si>
    <t>List of securities shortlisted to move from Long - Term ASM Framework Stage - III to Stage - II w.e.f. Jan 25, 2023.</t>
  </si>
  <si>
    <t>List of securities shortlisted to move from Long - Term ASM Framework Stage - II to Stage - I w.e.f. Jan 25, 2023.</t>
  </si>
  <si>
    <t>List of securities to be excluded from ASM Framework w.e.f. Jan 25,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</si>
  <si>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</si>
  <si>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</si>
  <si>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</si>
  <si>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25,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</si>
</sst>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286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274</v>
      </c>
      <c r="C4" s="17" t="s">
        <v>278</v>
      </c>
      <c r="D4" s="15" t="s">
        <v>279</v>
      </c>
    </row>
    <row r="5" spans="1:7" ht="20.100000000000001" customHeight="1" x14ac:dyDescent="0.25">
      <c r="A5" s="16">
        <v>2</v>
      </c>
      <c r="B5" s="18" t="s">
        <v>275</v>
      </c>
      <c r="C5" s="17" t="s">
        <v>280</v>
      </c>
      <c r="D5" s="15" t="s">
        <v>281</v>
      </c>
    </row>
    <row r="6" spans="1:7" ht="20.100000000000001" customHeight="1" x14ac:dyDescent="0.25">
      <c r="A6" s="16">
        <v>3</v>
      </c>
      <c r="B6" s="18" t="s">
        <v>276</v>
      </c>
      <c r="C6" s="17" t="s">
        <v>282</v>
      </c>
      <c r="D6" s="15" t="s">
        <v>283</v>
      </c>
    </row>
    <row r="7" spans="1:7" ht="20.100000000000001" customHeight="1" x14ac:dyDescent="0.25">
      <c r="A7" s="16">
        <v>4</v>
      </c>
      <c r="B7" s="18" t="s">
        <v>277</v>
      </c>
      <c r="C7" s="17" t="s">
        <v>284</v>
      </c>
      <c r="D7" s="15" t="s">
        <v>285</v>
      </c>
    </row>
    <row r="8" spans="1:7" ht="20.100000000000001" customHeight="1" x14ac:dyDescent="0.25">
      <c r="B8" s="21"/>
      <c r="C8" s="21"/>
      <c r="D8" s="11"/>
    </row>
    <row r="9" spans="1:7" ht="20.100000000000001" customHeight="1" x14ac:dyDescent="0.25">
      <c r="A9" s="29" t="s">
        <v>293</v>
      </c>
      <c r="B9" s="29"/>
      <c r="C9" s="29"/>
      <c r="D9" s="29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9" t="s">
        <v>287</v>
      </c>
      <c r="B14" s="29"/>
      <c r="C14" s="29"/>
      <c r="D14" s="29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>
        <v>1</v>
      </c>
      <c r="B17" s="18" t="s">
        <v>153</v>
      </c>
      <c r="C17" s="17" t="s">
        <v>157</v>
      </c>
      <c r="D17" s="16" t="s">
        <v>158</v>
      </c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29" t="s">
        <v>288</v>
      </c>
      <c r="B19" s="29"/>
      <c r="C19" s="29"/>
      <c r="D19" s="29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8" t="s">
        <v>294</v>
      </c>
      <c r="B24" s="28"/>
      <c r="C24" s="28"/>
      <c r="D24" s="28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30" t="s">
        <v>9</v>
      </c>
      <c r="B29" s="30"/>
      <c r="C29" s="30"/>
      <c r="D29" s="30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8" t="s">
        <v>295</v>
      </c>
      <c r="B31" s="28"/>
      <c r="C31" s="28"/>
      <c r="D31" s="28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8" t="s">
        <v>296</v>
      </c>
      <c r="B36" s="28"/>
      <c r="C36" s="28"/>
      <c r="D36" s="28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8" t="s">
        <v>289</v>
      </c>
      <c r="B41" s="28"/>
      <c r="C41" s="28"/>
      <c r="D41" s="28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290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291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292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6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10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10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264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48</v>
      </c>
      <c r="D13" s="15" t="s">
        <v>49</v>
      </c>
      <c r="E13" s="16" t="s">
        <v>6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16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16" t="s">
        <v>6</v>
      </c>
    </row>
    <row r="17" spans="1:5" ht="20.100000000000001" customHeight="1" x14ac:dyDescent="0.25">
      <c r="A17" s="16">
        <v>14</v>
      </c>
      <c r="B17" s="18" t="s">
        <v>50</v>
      </c>
      <c r="C17" s="17" t="s">
        <v>61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56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62</v>
      </c>
      <c r="C21" s="17" t="s">
        <v>67</v>
      </c>
      <c r="D21" s="16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66</v>
      </c>
      <c r="D22" s="16" t="s">
        <v>65</v>
      </c>
      <c r="E22" s="16" t="s">
        <v>6</v>
      </c>
    </row>
    <row r="23" spans="1:5" ht="20.100000000000001" customHeight="1" x14ac:dyDescent="0.25">
      <c r="A23" s="16">
        <v>20</v>
      </c>
      <c r="B23" s="26" t="s">
        <v>68</v>
      </c>
      <c r="C23" s="26" t="s">
        <v>69</v>
      </c>
      <c r="D23" s="16" t="s">
        <v>70</v>
      </c>
      <c r="E23" s="16" t="s">
        <v>6</v>
      </c>
    </row>
    <row r="24" spans="1:5" ht="20.100000000000001" customHeight="1" x14ac:dyDescent="0.25">
      <c r="A24" s="16">
        <v>21</v>
      </c>
      <c r="B24" s="26" t="s">
        <v>71</v>
      </c>
      <c r="C24" s="26" t="s">
        <v>72</v>
      </c>
      <c r="D24" s="16" t="s">
        <v>73</v>
      </c>
      <c r="E24" s="16" t="s">
        <v>6</v>
      </c>
    </row>
    <row r="25" spans="1:5" ht="20.100000000000001" customHeight="1" x14ac:dyDescent="0.25">
      <c r="A25" s="16">
        <v>22</v>
      </c>
      <c r="B25" s="26" t="s">
        <v>74</v>
      </c>
      <c r="C25" s="26" t="s">
        <v>79</v>
      </c>
      <c r="D25" s="16" t="s">
        <v>75</v>
      </c>
      <c r="E25" s="16" t="s">
        <v>6</v>
      </c>
    </row>
    <row r="26" spans="1:5" ht="20.100000000000001" customHeight="1" x14ac:dyDescent="0.25">
      <c r="A26" s="16">
        <v>23</v>
      </c>
      <c r="B26" s="26" t="s">
        <v>76</v>
      </c>
      <c r="C26" s="26" t="s">
        <v>77</v>
      </c>
      <c r="D26" s="16" t="s">
        <v>78</v>
      </c>
      <c r="E26" s="16" t="s">
        <v>6</v>
      </c>
    </row>
    <row r="27" spans="1:5" ht="20.100000000000001" customHeight="1" x14ac:dyDescent="0.25">
      <c r="A27" s="16">
        <v>24</v>
      </c>
      <c r="B27" s="17" t="s">
        <v>80</v>
      </c>
      <c r="C27" s="17" t="s">
        <v>83</v>
      </c>
      <c r="D27" s="15" t="s">
        <v>86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84</v>
      </c>
      <c r="D28" s="15" t="s">
        <v>87</v>
      </c>
      <c r="E28" s="16" t="s">
        <v>6</v>
      </c>
    </row>
    <row r="29" spans="1:5" ht="20.100000000000001" customHeight="1" x14ac:dyDescent="0.25">
      <c r="A29" s="16">
        <v>26</v>
      </c>
      <c r="B29" s="17" t="s">
        <v>82</v>
      </c>
      <c r="C29" s="17" t="s">
        <v>85</v>
      </c>
      <c r="D29" s="15" t="s">
        <v>88</v>
      </c>
      <c r="E29" s="16" t="s">
        <v>6</v>
      </c>
    </row>
    <row r="30" spans="1:5" ht="20.100000000000001" customHeight="1" x14ac:dyDescent="0.25">
      <c r="A30" s="16">
        <v>27</v>
      </c>
      <c r="B30" s="17" t="s">
        <v>89</v>
      </c>
      <c r="C30" s="17" t="s">
        <v>91</v>
      </c>
      <c r="D30" s="15" t="s">
        <v>92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93</v>
      </c>
      <c r="D31" s="15" t="s">
        <v>94</v>
      </c>
      <c r="E31" s="16" t="s">
        <v>6</v>
      </c>
    </row>
    <row r="32" spans="1:5" ht="20.100000000000001" customHeight="1" x14ac:dyDescent="0.25">
      <c r="A32" s="16">
        <v>29</v>
      </c>
      <c r="B32" s="17" t="s">
        <v>95</v>
      </c>
      <c r="C32" s="17" t="s">
        <v>105</v>
      </c>
      <c r="D32" s="15" t="s">
        <v>96</v>
      </c>
      <c r="E32" s="16" t="s">
        <v>6</v>
      </c>
    </row>
    <row r="33" spans="1:5" ht="20.100000000000001" customHeight="1" x14ac:dyDescent="0.25">
      <c r="A33" s="16">
        <v>30</v>
      </c>
      <c r="B33" s="17" t="s">
        <v>97</v>
      </c>
      <c r="C33" s="17" t="s">
        <v>106</v>
      </c>
      <c r="D33" s="15" t="s">
        <v>98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101</v>
      </c>
      <c r="D34" s="15" t="s">
        <v>102</v>
      </c>
      <c r="E34" s="16" t="s">
        <v>6</v>
      </c>
    </row>
    <row r="35" spans="1:5" ht="20.100000000000001" customHeight="1" x14ac:dyDescent="0.25">
      <c r="A35" s="16">
        <v>32</v>
      </c>
      <c r="B35" s="17" t="s">
        <v>100</v>
      </c>
      <c r="C35" s="17" t="s">
        <v>103</v>
      </c>
      <c r="D35" s="15" t="s">
        <v>104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115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10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132</v>
      </c>
      <c r="D44" s="15" t="s">
        <v>133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155</v>
      </c>
      <c r="D51" s="15" t="s">
        <v>156</v>
      </c>
      <c r="E51" s="16" t="s">
        <v>6</v>
      </c>
    </row>
    <row r="52" spans="1:5" ht="20.100000000000001" customHeight="1" x14ac:dyDescent="0.25">
      <c r="A52" s="16">
        <v>49</v>
      </c>
      <c r="B52" s="17" t="s">
        <v>153</v>
      </c>
      <c r="C52" s="17" t="s">
        <v>157</v>
      </c>
      <c r="D52" s="15" t="s">
        <v>158</v>
      </c>
      <c r="E52" s="16" t="s">
        <v>10</v>
      </c>
    </row>
    <row r="53" spans="1:5" ht="20.100000000000001" customHeight="1" x14ac:dyDescent="0.25">
      <c r="A53" s="16">
        <v>50</v>
      </c>
      <c r="B53" s="17" t="s">
        <v>154</v>
      </c>
      <c r="C53" s="17" t="s">
        <v>169</v>
      </c>
      <c r="D53" s="15" t="s">
        <v>159</v>
      </c>
      <c r="E53" s="16" t="s">
        <v>6</v>
      </c>
    </row>
    <row r="54" spans="1:5" ht="20.100000000000001" customHeight="1" x14ac:dyDescent="0.25">
      <c r="A54" s="16">
        <v>51</v>
      </c>
      <c r="B54" s="17" t="s">
        <v>160</v>
      </c>
      <c r="C54" s="17" t="s">
        <v>163</v>
      </c>
      <c r="D54" s="15" t="s">
        <v>164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167</v>
      </c>
      <c r="D56" s="15" t="s">
        <v>168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172</v>
      </c>
      <c r="D57" s="15" t="s">
        <v>173</v>
      </c>
      <c r="E57" s="16" t="s">
        <v>6</v>
      </c>
    </row>
    <row r="58" spans="1:5" ht="20.100000000000001" customHeight="1" x14ac:dyDescent="0.25">
      <c r="A58" s="16">
        <v>55</v>
      </c>
      <c r="B58" s="17" t="s">
        <v>171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7" t="s">
        <v>178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195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186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187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7" t="s">
        <v>193</v>
      </c>
      <c r="C65" s="17" t="str">
        <f>VLOOKUP(B65,'[1]Name and ISIN'!A:C,2,0)</f>
        <v>Kewal Kiran Clothing Limited</v>
      </c>
      <c r="D65" s="15" t="str">
        <f>VLOOKUP(B65,'[1]Name and ISIN'!$A:$C,3,0)</f>
        <v>INE401H01017</v>
      </c>
      <c r="E65" s="16" t="s">
        <v>6</v>
      </c>
    </row>
    <row r="66" spans="1:5" ht="20.100000000000001" customHeight="1" x14ac:dyDescent="0.25">
      <c r="A66" s="16">
        <v>63</v>
      </c>
      <c r="B66" s="17" t="s">
        <v>194</v>
      </c>
      <c r="C66" s="17" t="str">
        <f>VLOOKUP(B66,'[1]Name and ISIN'!A:C,2,0)</f>
        <v>TGB Banquets And Hotels Limited</v>
      </c>
      <c r="D66" s="15" t="str">
        <f>VLOOKUP(B66,'[1]Name and ISIN'!$A:$C,3,0)</f>
        <v>INE797H01018</v>
      </c>
      <c r="E66" s="16" t="s">
        <v>6</v>
      </c>
    </row>
    <row r="67" spans="1:5" ht="20.100000000000001" customHeight="1" x14ac:dyDescent="0.25">
      <c r="A67" s="16">
        <v>64</v>
      </c>
      <c r="B67" s="27" t="s">
        <v>196</v>
      </c>
      <c r="C67" s="17" t="s">
        <v>199</v>
      </c>
      <c r="D67" s="15" t="s">
        <v>200</v>
      </c>
      <c r="E67" s="16" t="s">
        <v>6</v>
      </c>
    </row>
    <row r="68" spans="1:5" ht="20.100000000000001" customHeight="1" x14ac:dyDescent="0.25">
      <c r="A68" s="16">
        <v>65</v>
      </c>
      <c r="B68" s="27" t="s">
        <v>197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27" t="s">
        <v>198</v>
      </c>
      <c r="C69" s="17" t="s">
        <v>203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208</v>
      </c>
      <c r="D70" s="15" t="s">
        <v>209</v>
      </c>
      <c r="E70" s="16" t="s">
        <v>6</v>
      </c>
    </row>
    <row r="71" spans="1:5" ht="20.100000000000001" customHeight="1" x14ac:dyDescent="0.25">
      <c r="A71" s="16">
        <v>68</v>
      </c>
      <c r="B71" s="17" t="s">
        <v>206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17" t="s">
        <v>207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17" t="s">
        <v>214</v>
      </c>
      <c r="C73" s="17" t="s">
        <v>215</v>
      </c>
      <c r="D73" s="15" t="s">
        <v>216</v>
      </c>
      <c r="E73" s="16" t="s">
        <v>10</v>
      </c>
    </row>
    <row r="74" spans="1:5" ht="20.100000000000001" customHeight="1" x14ac:dyDescent="0.25">
      <c r="A74" s="16">
        <v>71</v>
      </c>
      <c r="B74" s="18" t="s">
        <v>217</v>
      </c>
      <c r="C74" s="17" t="s">
        <v>218</v>
      </c>
      <c r="D74" s="16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232</v>
      </c>
      <c r="C76" s="17" t="s">
        <v>224</v>
      </c>
      <c r="D76" s="15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221</v>
      </c>
      <c r="C77" s="17" t="s">
        <v>226</v>
      </c>
      <c r="D77" s="15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228</v>
      </c>
      <c r="C78" s="17" t="s">
        <v>141</v>
      </c>
      <c r="D78" s="15" t="s">
        <v>229</v>
      </c>
      <c r="E78" s="16" t="s">
        <v>6</v>
      </c>
    </row>
    <row r="79" spans="1:5" ht="20.100000000000001" customHeight="1" x14ac:dyDescent="0.25">
      <c r="A79" s="16">
        <v>76</v>
      </c>
      <c r="B79" s="18" t="s">
        <v>230</v>
      </c>
      <c r="C79" s="17" t="s">
        <v>233</v>
      </c>
      <c r="D79" s="15" t="s">
        <v>231</v>
      </c>
      <c r="E79" s="16" t="s">
        <v>6</v>
      </c>
    </row>
    <row r="80" spans="1:5" ht="20.100000000000001" customHeight="1" x14ac:dyDescent="0.25">
      <c r="A80" s="16">
        <v>77</v>
      </c>
      <c r="B80" s="18" t="s">
        <v>234</v>
      </c>
      <c r="C80" s="17" t="s">
        <v>235</v>
      </c>
      <c r="D80" s="16" t="s">
        <v>236</v>
      </c>
      <c r="E80" s="16" t="s">
        <v>6</v>
      </c>
    </row>
    <row r="81" spans="1:5" ht="20.100000000000001" customHeight="1" x14ac:dyDescent="0.25">
      <c r="A81" s="16">
        <v>78</v>
      </c>
      <c r="B81" s="18" t="s">
        <v>237</v>
      </c>
      <c r="C81" s="17" t="s">
        <v>238</v>
      </c>
      <c r="D81" s="16" t="s">
        <v>239</v>
      </c>
      <c r="E81" s="16" t="s">
        <v>6</v>
      </c>
    </row>
    <row r="82" spans="1:5" ht="20.100000000000001" customHeight="1" x14ac:dyDescent="0.25">
      <c r="A82" s="16">
        <v>79</v>
      </c>
      <c r="B82" s="18" t="s">
        <v>240</v>
      </c>
      <c r="C82" s="17" t="s">
        <v>245</v>
      </c>
      <c r="D82" s="16" t="s">
        <v>242</v>
      </c>
      <c r="E82" s="16" t="s">
        <v>6</v>
      </c>
    </row>
    <row r="83" spans="1:5" ht="20.100000000000001" customHeight="1" x14ac:dyDescent="0.25">
      <c r="A83" s="16">
        <v>80</v>
      </c>
      <c r="B83" s="18" t="s">
        <v>241</v>
      </c>
      <c r="C83" s="17" t="s">
        <v>243</v>
      </c>
      <c r="D83" s="16" t="s">
        <v>244</v>
      </c>
      <c r="E83" s="16" t="s">
        <v>6</v>
      </c>
    </row>
    <row r="84" spans="1:5" ht="20.100000000000001" customHeight="1" x14ac:dyDescent="0.25">
      <c r="A84" s="16">
        <v>81</v>
      </c>
      <c r="B84" s="18" t="s">
        <v>246</v>
      </c>
      <c r="C84" s="17" t="s">
        <v>248</v>
      </c>
      <c r="D84" s="16" t="s">
        <v>247</v>
      </c>
      <c r="E84" s="16" t="s">
        <v>6</v>
      </c>
    </row>
    <row r="85" spans="1:5" ht="20.100000000000001" customHeight="1" x14ac:dyDescent="0.25">
      <c r="A85" s="16">
        <v>82</v>
      </c>
      <c r="B85" s="18" t="s">
        <v>249</v>
      </c>
      <c r="C85" s="17" t="s">
        <v>260</v>
      </c>
      <c r="D85" s="16" t="s">
        <v>250</v>
      </c>
      <c r="E85" s="16" t="s">
        <v>6</v>
      </c>
    </row>
    <row r="86" spans="1:5" ht="20.100000000000001" customHeight="1" x14ac:dyDescent="0.25">
      <c r="A86" s="16">
        <v>83</v>
      </c>
      <c r="B86" s="18" t="s">
        <v>251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252</v>
      </c>
      <c r="C87" s="17" t="s">
        <v>256</v>
      </c>
      <c r="D87" s="15" t="s">
        <v>257</v>
      </c>
      <c r="E87" s="16" t="s">
        <v>6</v>
      </c>
    </row>
    <row r="88" spans="1:5" ht="20.100000000000001" customHeight="1" x14ac:dyDescent="0.25">
      <c r="A88" s="16">
        <v>85</v>
      </c>
      <c r="B88" s="18" t="s">
        <v>253</v>
      </c>
      <c r="C88" s="17" t="s">
        <v>258</v>
      </c>
      <c r="D88" s="16" t="s">
        <v>259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262</v>
      </c>
      <c r="D89" s="16" t="s">
        <v>263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5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269</v>
      </c>
      <c r="D91" s="15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274</v>
      </c>
      <c r="C93" s="17" t="s">
        <v>278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8" t="s">
        <v>275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18" t="s">
        <v>276</v>
      </c>
      <c r="C95" s="17" t="s">
        <v>282</v>
      </c>
      <c r="D95" s="15" t="s">
        <v>283</v>
      </c>
      <c r="E95" s="16" t="s">
        <v>6</v>
      </c>
    </row>
    <row r="96" spans="1:5" ht="20.100000000000001" customHeight="1" x14ac:dyDescent="0.25">
      <c r="A96" s="16">
        <v>93</v>
      </c>
      <c r="B96" s="18" t="s">
        <v>277</v>
      </c>
      <c r="C96" s="17" t="s">
        <v>284</v>
      </c>
      <c r="D96" s="15" t="s">
        <v>285</v>
      </c>
      <c r="E96" s="16" t="s">
        <v>6</v>
      </c>
    </row>
  </sheetData>
  <conditionalFormatting sqref="B5">
    <cfRule type="duplicateValues" dxfId="24" priority="3235"/>
  </conditionalFormatting>
  <conditionalFormatting sqref="B4">
    <cfRule type="duplicateValues" dxfId="23" priority="3523"/>
  </conditionalFormatting>
  <conditionalFormatting sqref="B13">
    <cfRule type="duplicateValues" priority="3854"/>
  </conditionalFormatting>
  <conditionalFormatting sqref="B14">
    <cfRule type="duplicateValues" priority="33"/>
  </conditionalFormatting>
  <conditionalFormatting sqref="B17">
    <cfRule type="duplicateValues" priority="30"/>
  </conditionalFormatting>
  <conditionalFormatting sqref="B18:B20">
    <cfRule type="duplicateValues" priority="29"/>
  </conditionalFormatting>
  <conditionalFormatting sqref="B15:B16">
    <cfRule type="duplicateValues" priority="3999"/>
  </conditionalFormatting>
  <conditionalFormatting sqref="B21:B22">
    <cfRule type="duplicateValues" priority="4130"/>
  </conditionalFormatting>
  <conditionalFormatting sqref="B114:B1048576 B1:B29">
    <cfRule type="duplicateValues" dxfId="22" priority="23"/>
  </conditionalFormatting>
  <conditionalFormatting sqref="B114:B1048576">
    <cfRule type="duplicateValues" dxfId="21" priority="22"/>
  </conditionalFormatting>
  <conditionalFormatting sqref="B114:B1048576 B1:B33">
    <cfRule type="duplicateValues" dxfId="20" priority="20"/>
  </conditionalFormatting>
  <conditionalFormatting sqref="B114:B1048576 B1:B35">
    <cfRule type="duplicateValues" dxfId="19" priority="19"/>
  </conditionalFormatting>
  <conditionalFormatting sqref="B114:B1048576 B1:B11 B23:B26">
    <cfRule type="duplicateValues" dxfId="18" priority="4318"/>
  </conditionalFormatting>
  <conditionalFormatting sqref="B114:B1048576 B1:B12 B23:B26">
    <cfRule type="duplicateValues" dxfId="17" priority="4323"/>
  </conditionalFormatting>
  <conditionalFormatting sqref="B114:B1048576 B1:B13 B23:B26">
    <cfRule type="duplicateValues" dxfId="16" priority="4327"/>
  </conditionalFormatting>
  <conditionalFormatting sqref="B114:B1048576 B1:B26">
    <cfRule type="duplicateValues" dxfId="15" priority="4331"/>
  </conditionalFormatting>
  <conditionalFormatting sqref="B30:B33">
    <cfRule type="duplicateValues" dxfId="14" priority="4334"/>
  </conditionalFormatting>
  <conditionalFormatting sqref="B114:B1048576 B1:B50">
    <cfRule type="duplicateValues" dxfId="13" priority="17"/>
  </conditionalFormatting>
  <conditionalFormatting sqref="B51:B53">
    <cfRule type="duplicateValues" dxfId="12" priority="16"/>
  </conditionalFormatting>
  <conditionalFormatting sqref="B114:B1048576 B1:B64">
    <cfRule type="duplicateValues" dxfId="11" priority="15"/>
  </conditionalFormatting>
  <conditionalFormatting sqref="B114:B1048576">
    <cfRule type="duplicateValues" dxfId="10" priority="5"/>
  </conditionalFormatting>
  <conditionalFormatting sqref="B97:B1048576 B1:B73">
    <cfRule type="duplicateValues" dxfId="9" priority="4"/>
  </conditionalFormatting>
  <conditionalFormatting sqref="B12">
    <cfRule type="duplicateValues" priority="4767"/>
  </conditionalFormatting>
  <conditionalFormatting sqref="B1:B11">
    <cfRule type="duplicateValues" dxfId="8" priority="4824"/>
  </conditionalFormatting>
  <conditionalFormatting sqref="B4:B11">
    <cfRule type="duplicateValues" dxfId="7" priority="4826"/>
  </conditionalFormatting>
  <conditionalFormatting sqref="B4:B11">
    <cfRule type="duplicateValues" dxfId="6" priority="4827"/>
    <cfRule type="duplicateValues" dxfId="5" priority="4828"/>
  </conditionalFormatting>
  <conditionalFormatting sqref="B1:B11">
    <cfRule type="duplicateValues" dxfId="4" priority="4829"/>
    <cfRule type="duplicateValues" dxfId="3" priority="4830"/>
  </conditionalFormatting>
  <conditionalFormatting sqref="B97:B1048576 B1:B83">
    <cfRule type="duplicateValues" dxfId="2" priority="3"/>
  </conditionalFormatting>
  <conditionalFormatting sqref="B97:B1048576 B1:B88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2023-01-24T10:58:26Z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