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98" documentId="13_ncr:1_{B14132B7-DDE5-4A4D-B9F9-DE6E03D10EB1}" xr6:coauthVersionLast="47" xr6:coauthVersionMax="47" xr10:uidLastSave="{478ABA6D-6FE0-4DFE-9524-46C787D384E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0" l="1"/>
  <c r="C68" i="10"/>
  <c r="D67" i="10"/>
  <c r="C67" i="10"/>
</calcChain>
</file>

<file path=xl/sharedStrings.xml><?xml version="1.0" encoding="utf-8"?>
<sst xmlns="http://schemas.openxmlformats.org/spreadsheetml/2006/main" count="408" uniqueCount="270">
  <si>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</si>
  <si>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</si>
  <si>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</si>
  <si>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</si>
  <si>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</si>
  <si>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</si>
  <si>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</si>
  <si>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</si>
  <si>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</si>
  <si>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</si>
  <si>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</si>
  <si>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</si>
  <si>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</si>
  <si>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</si>
  <si>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</si>
  <si>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</si>
  <si>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</si>
  <si>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</si>
  <si>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</si>
  <si>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</si>
  <si>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</si>
  <si>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</si>
  <si>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</si>
  <si>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</si>
  <si>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</si>
  <si>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</si>
  <si>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</si>
  <si>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</si>
  <si>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</si>
  <si>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</si>
  <si>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</si>
  <si>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</si>
  <si>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</si>
  <si>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</si>
  <si>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</si>
  <si>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</si>
  <si>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</si>
  <si>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</si>
  <si>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</si>
  <si>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</si>
  <si>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</si>
  <si>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</si>
  <si>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</si>
  <si>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</si>
  <si>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</si>
  <si>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</si>
  <si>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</si>
  <si>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</si>
  <si>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</si>
  <si>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</si>
  <si>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</si>
  <si>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</si>
  <si>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</si>
  <si>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</si>
  <si>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</si>
  <si>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</si>
  <si>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</si>
  <si>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</si>
  <si>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</si>
  <si>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</si>
  <si>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</si>
  <si>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</si>
  <si>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</si>
  <si>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</si>
  <si>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</si>
  <si>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</si>
  <si>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</si>
  <si>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</si>
  <si>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</si>
  <si>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</si>
  <si>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</si>
  <si>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</si>
  <si>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</si>
  <si>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</si>
  <si>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</si>
  <si>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</si>
  <si>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</si>
  <si>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</si>
  <si>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</si>
  <si>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</si>
  <si>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</si>
  <si>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</si>
  <si>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</si>
  <si>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</si>
  <si>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</si>
  <si>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</si>
  <si>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</si>
  <si>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</si>
  <si>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</si>
  <si>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</si>
  <si>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</si>
  <si>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</si>
  <si>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</si>
  <si>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</si>
  <si>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</si>
  <si>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</si>
  <si>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</si>
  <si>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</si>
  <si>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</si>
  <si>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</si>
  <si>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</si>
  <si>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</si>
  <si>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</si>
  <si>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</si>
  <si>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</si>
  <si>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</si>
  <si>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</si>
  <si>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</si>
  <si>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</si>
  <si>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</si>
  <si>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</si>
  <si>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</si>
  <si>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</si>
  <si>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</si>
  <si>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</si>
  <si>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</si>
  <si>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</si>
  <si>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</si>
  <si>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</si>
  <si>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</si>
  <si>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</si>
  <si>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</si>
  <si>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</si>
  <si>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</si>
  <si>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</si>
  <si>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</si>
  <si>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</si>
  <si>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</si>
  <si>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</si>
  <si>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</si>
  <si>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</si>
  <si>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</si>
  <si>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</si>
  <si>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</si>
  <si>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</si>
  <si>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</si>
  <si>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</si>
  <si>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</si>
  <si>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</si>
  <si>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</si>
  <si>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</si>
  <si>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</si>
  <si>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</si>
  <si>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</si>
  <si>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</si>
  <si>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</si>
  <si>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</si>
  <si>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</si>
  <si>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</si>
  <si>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</si>
  <si>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</si>
  <si>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</si>
  <si>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</si>
  <si>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</si>
  <si>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</si>
  <si>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</si>
  <si>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</si>
  <si>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</si>
  <si>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</si>
  <si>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</si>
  <si>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</si>
  <si>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</si>
  <si>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</si>
  <si>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</si>
  <si>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</si>
  <si>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</si>
  <si>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</si>
  <si>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</si>
  <si>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</si>
  <si>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</si>
  <si>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</si>
  <si>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</si>
  <si>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</si>
  <si>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</si>
  <si>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</si>
  <si>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</si>
  <si>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</si>
  <si>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</si>
  <si>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</si>
  <si>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</si>
  <si>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</si>
  <si>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</si>
  <si>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</si>
  <si>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</si>
  <si>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</si>
  <si>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</si>
  <si>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</si>
  <si>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</si>
  <si>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</si>
  <si>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</si>
  <si>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</si>
  <si>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</si>
  <si>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</si>
  <si>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</si>
  <si>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</si>
  <si>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</si>
  <si>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</si>
  <si>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</si>
  <si>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</si>
  <si>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</si>
  <si>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</si>
  <si>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</si>
  <si>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</si>
  <si>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</si>
  <si>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</si>
  <si>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</si>
  <si>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</si>
  <si>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</si>
  <si>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</si>
  <si>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</si>
  <si>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</si>
  <si>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</si>
  <si>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</si>
  <si>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</si>
  <si>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</si>
  <si>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</si>
  <si>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</si>
  <si>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</si>
  <si>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</si>
  <si>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</si>
  <si>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</si>
  <si>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</si>
  <si>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</si>
  <si>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</si>
  <si>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</si>
  <si>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</si>
  <si>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</si>
  <si>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</si>
  <si>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</si>
  <si>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</si>
  <si>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</si>
  <si>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</si>
  <si>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</si>
  <si>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</si>
  <si>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FEL</t>
  </si>
  <si>
    <t>INE623B01027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</si>
  <si>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</si>
  <si>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</si>
  <si>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</si>
  <si>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</si>
  <si>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</si>
  <si>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</si>
  <si>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</si>
  <si>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</si>
  <si>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</si>
  <si>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</si>
  <si>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</si>
  <si>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</si>
  <si>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</si>
  <si>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</si>
  <si>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</si>
  <si>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</si>
  <si>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TOUCHWOOD</t>
  </si>
  <si>
    <t>INE486Y01013</t>
  </si>
  <si>
    <t>*Moved from STASM to LTASM</t>
  </si>
  <si>
    <t>Touchwood Entertainment Limited</t>
  </si>
  <si>
    <t>MAGNUM</t>
  </si>
  <si>
    <t>INE387I01016</t>
  </si>
  <si>
    <t>Magnum Ventures Limited*</t>
  </si>
  <si>
    <t>List of securities shortlisted in Long - Term ASM Framework Stage - I w.e.f. Jan 19, 2023.</t>
  </si>
  <si>
    <t>List of securities shortlisted to move from Long - Term ASM Framework Stage - I to Stage - II w.e.f. Jan 19, 2023.</t>
  </si>
  <si>
    <t>List of securities shortlisted to move from Long - Term ASM Framework Stage - II to Stage - III w.e.f. Jan 19, 2023.</t>
  </si>
  <si>
    <t>List of securities shortlisted to move from Long - Term ASM Framework Stage - IV to Stage - III w.e.f. Jan 19, 2023.</t>
  </si>
  <si>
    <t>List of securities shortlisted to move from Long - Term ASM Framework Stage - III to Stage - II w.e.f. Jan 19, 2023.</t>
  </si>
  <si>
    <t>List of securities shortlisted to move from Long - Term ASM Framework Stage - II to Stage - I w.e.f. Jan 19, 2023.</t>
  </si>
  <si>
    <t>List of securities to be excluded from ASM Framework w.e.f. Jan 19,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</si>
  <si>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 19,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</si>
  <si>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19,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</si>
  <si>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19,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</si>
  <si>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19,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</si>
</sst>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259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256</v>
      </c>
      <c r="C4" s="17" t="s">
        <v>258</v>
      </c>
      <c r="D4" s="16" t="s">
        <v>257</v>
      </c>
    </row>
    <row r="5" spans="1:7" ht="20.100000000000001" customHeight="1" x14ac:dyDescent="0.25">
      <c r="A5" s="6" t="s">
        <v>254</v>
      </c>
      <c r="B5" s="6"/>
      <c r="C5" s="11"/>
    </row>
    <row r="6" spans="1:7" ht="20.100000000000001" customHeight="1" x14ac:dyDescent="0.25">
      <c r="B6" s="21"/>
      <c r="C6" s="21"/>
      <c r="D6" s="11"/>
    </row>
    <row r="7" spans="1:7" ht="20.100000000000001" customHeight="1" x14ac:dyDescent="0.25">
      <c r="A7" s="29" t="s">
        <v>266</v>
      </c>
      <c r="B7" s="29"/>
      <c r="C7" s="29"/>
      <c r="D7" s="29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9" t="s">
        <v>260</v>
      </c>
      <c r="B12" s="29"/>
      <c r="C12" s="29"/>
      <c r="D12" s="29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9" t="s">
        <v>261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8" t="s">
        <v>267</v>
      </c>
      <c r="B22" s="28"/>
      <c r="C22" s="28"/>
      <c r="D22" s="28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8" t="s">
        <v>268</v>
      </c>
      <c r="B29" s="28"/>
      <c r="C29" s="28"/>
      <c r="D29" s="28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269</v>
      </c>
      <c r="B34" s="28"/>
      <c r="C34" s="28"/>
      <c r="D34" s="28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8" t="s">
        <v>262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263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264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265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7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10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10</v>
      </c>
    </row>
    <row r="8" spans="1:5" ht="20.100000000000001" customHeight="1" x14ac:dyDescent="0.25">
      <c r="A8" s="16">
        <v>5</v>
      </c>
      <c r="B8" s="9" t="s">
        <v>23</v>
      </c>
      <c r="C8" s="17" t="s">
        <v>28</v>
      </c>
      <c r="D8" s="15" t="s">
        <v>24</v>
      </c>
      <c r="E8" s="16" t="s">
        <v>10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7</v>
      </c>
    </row>
    <row r="11" spans="1:5" ht="20.100000000000001" customHeight="1" x14ac:dyDescent="0.25">
      <c r="A11" s="16">
        <v>8</v>
      </c>
      <c r="B11" s="9" t="s">
        <v>32</v>
      </c>
      <c r="C11" s="17" t="s">
        <v>33</v>
      </c>
      <c r="D11" s="15" t="s">
        <v>36</v>
      </c>
      <c r="E11" s="16" t="s">
        <v>7</v>
      </c>
    </row>
    <row r="12" spans="1:5" ht="20.100000000000001" customHeight="1" x14ac:dyDescent="0.25">
      <c r="A12" s="16">
        <v>9</v>
      </c>
      <c r="B12" s="18" t="s">
        <v>34</v>
      </c>
      <c r="C12" s="17" t="s">
        <v>37</v>
      </c>
      <c r="D12" s="16" t="s">
        <v>35</v>
      </c>
      <c r="E12" s="16" t="s">
        <v>7</v>
      </c>
    </row>
    <row r="13" spans="1:5" ht="20.100000000000001" customHeight="1" x14ac:dyDescent="0.25">
      <c r="A13" s="16">
        <v>10</v>
      </c>
      <c r="B13" s="18" t="s">
        <v>38</v>
      </c>
      <c r="C13" s="17" t="s">
        <v>40</v>
      </c>
      <c r="D13" s="16" t="s">
        <v>39</v>
      </c>
      <c r="E13" s="16" t="s">
        <v>6</v>
      </c>
    </row>
    <row r="14" spans="1:5" ht="20.100000000000001" customHeight="1" x14ac:dyDescent="0.25">
      <c r="A14" s="16">
        <v>11</v>
      </c>
      <c r="B14" s="18" t="s">
        <v>41</v>
      </c>
      <c r="C14" s="17" t="s">
        <v>42</v>
      </c>
      <c r="D14" s="16" t="s">
        <v>43</v>
      </c>
      <c r="E14" s="16" t="s">
        <v>6</v>
      </c>
    </row>
    <row r="15" spans="1:5" ht="20.100000000000001" customHeight="1" x14ac:dyDescent="0.25">
      <c r="A15" s="16">
        <v>12</v>
      </c>
      <c r="B15" s="18" t="s">
        <v>44</v>
      </c>
      <c r="C15" s="17" t="s">
        <v>54</v>
      </c>
      <c r="D15" s="15" t="s">
        <v>55</v>
      </c>
      <c r="E15" s="16" t="s">
        <v>6</v>
      </c>
    </row>
    <row r="16" spans="1:5" ht="20.100000000000001" customHeight="1" x14ac:dyDescent="0.25">
      <c r="A16" s="16">
        <v>13</v>
      </c>
      <c r="B16" s="18" t="s">
        <v>45</v>
      </c>
      <c r="C16" s="17" t="s">
        <v>46</v>
      </c>
      <c r="D16" s="16" t="s">
        <v>47</v>
      </c>
      <c r="E16" s="16" t="s">
        <v>6</v>
      </c>
    </row>
    <row r="17" spans="1:5" ht="20.100000000000001" customHeight="1" x14ac:dyDescent="0.25">
      <c r="A17" s="16">
        <v>14</v>
      </c>
      <c r="B17" s="18" t="s">
        <v>48</v>
      </c>
      <c r="C17" s="17" t="s">
        <v>49</v>
      </c>
      <c r="D17" s="16" t="s">
        <v>50</v>
      </c>
      <c r="E17" s="16" t="s">
        <v>6</v>
      </c>
    </row>
    <row r="18" spans="1:5" ht="20.100000000000001" customHeight="1" x14ac:dyDescent="0.25">
      <c r="A18" s="16">
        <v>15</v>
      </c>
      <c r="B18" s="18" t="s">
        <v>51</v>
      </c>
      <c r="C18" s="17" t="s">
        <v>52</v>
      </c>
      <c r="D18" s="16" t="s">
        <v>53</v>
      </c>
      <c r="E18" s="16" t="s">
        <v>6</v>
      </c>
    </row>
    <row r="19" spans="1:5" ht="20.100000000000001" customHeight="1" x14ac:dyDescent="0.25">
      <c r="A19" s="16">
        <v>16</v>
      </c>
      <c r="B19" s="18" t="s">
        <v>56</v>
      </c>
      <c r="C19" s="17" t="s">
        <v>67</v>
      </c>
      <c r="D19" s="16" t="s">
        <v>57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59</v>
      </c>
      <c r="D20" s="16" t="s">
        <v>60</v>
      </c>
      <c r="E20" s="16" t="s">
        <v>6</v>
      </c>
    </row>
    <row r="21" spans="1:5" ht="20.100000000000001" customHeight="1" x14ac:dyDescent="0.25">
      <c r="A21" s="16">
        <v>18</v>
      </c>
      <c r="B21" s="18" t="s">
        <v>61</v>
      </c>
      <c r="C21" s="17" t="s">
        <v>62</v>
      </c>
      <c r="D21" s="16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64</v>
      </c>
      <c r="C22" s="17" t="s">
        <v>65</v>
      </c>
      <c r="D22" s="16" t="s">
        <v>66</v>
      </c>
      <c r="E22" s="16" t="s">
        <v>6</v>
      </c>
    </row>
    <row r="23" spans="1:5" ht="20.100000000000001" customHeight="1" x14ac:dyDescent="0.25">
      <c r="A23" s="16">
        <v>20</v>
      </c>
      <c r="B23" s="18" t="s">
        <v>68</v>
      </c>
      <c r="C23" s="17" t="s">
        <v>73</v>
      </c>
      <c r="D23" s="16" t="s">
        <v>69</v>
      </c>
      <c r="E23" s="16" t="s">
        <v>6</v>
      </c>
    </row>
    <row r="24" spans="1:5" ht="20.100000000000001" customHeight="1" x14ac:dyDescent="0.25">
      <c r="A24" s="16">
        <v>21</v>
      </c>
      <c r="B24" s="18" t="s">
        <v>70</v>
      </c>
      <c r="C24" s="17" t="s">
        <v>72</v>
      </c>
      <c r="D24" s="16" t="s">
        <v>71</v>
      </c>
      <c r="E24" s="16" t="s">
        <v>6</v>
      </c>
    </row>
    <row r="25" spans="1:5" ht="20.100000000000001" customHeight="1" x14ac:dyDescent="0.25">
      <c r="A25" s="16">
        <v>22</v>
      </c>
      <c r="B25" s="26" t="s">
        <v>74</v>
      </c>
      <c r="C25" s="26" t="s">
        <v>75</v>
      </c>
      <c r="D25" s="16" t="s">
        <v>76</v>
      </c>
      <c r="E25" s="16" t="s">
        <v>6</v>
      </c>
    </row>
    <row r="26" spans="1:5" ht="20.100000000000001" customHeight="1" x14ac:dyDescent="0.25">
      <c r="A26" s="16">
        <v>23</v>
      </c>
      <c r="B26" s="26" t="s">
        <v>77</v>
      </c>
      <c r="C26" s="26" t="s">
        <v>78</v>
      </c>
      <c r="D26" s="16" t="s">
        <v>79</v>
      </c>
      <c r="E26" s="16" t="s">
        <v>6</v>
      </c>
    </row>
    <row r="27" spans="1:5" ht="20.100000000000001" customHeight="1" x14ac:dyDescent="0.25">
      <c r="A27" s="16">
        <v>24</v>
      </c>
      <c r="B27" s="26" t="s">
        <v>80</v>
      </c>
      <c r="C27" s="26" t="s">
        <v>85</v>
      </c>
      <c r="D27" s="16" t="s">
        <v>81</v>
      </c>
      <c r="E27" s="16" t="s">
        <v>6</v>
      </c>
    </row>
    <row r="28" spans="1:5" ht="20.100000000000001" customHeight="1" x14ac:dyDescent="0.25">
      <c r="A28" s="16">
        <v>25</v>
      </c>
      <c r="B28" s="26" t="s">
        <v>82</v>
      </c>
      <c r="C28" s="26" t="s">
        <v>83</v>
      </c>
      <c r="D28" s="16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86</v>
      </c>
      <c r="C29" s="17" t="s">
        <v>89</v>
      </c>
      <c r="D29" s="15" t="s">
        <v>92</v>
      </c>
      <c r="E29" s="16" t="s">
        <v>6</v>
      </c>
    </row>
    <row r="30" spans="1:5" ht="20.100000000000001" customHeight="1" x14ac:dyDescent="0.25">
      <c r="A30" s="16">
        <v>27</v>
      </c>
      <c r="B30" s="17" t="s">
        <v>87</v>
      </c>
      <c r="C30" s="17" t="s">
        <v>90</v>
      </c>
      <c r="D30" s="15" t="s">
        <v>93</v>
      </c>
      <c r="E30" s="16" t="s">
        <v>6</v>
      </c>
    </row>
    <row r="31" spans="1:5" ht="20.100000000000001" customHeight="1" x14ac:dyDescent="0.25">
      <c r="A31" s="16">
        <v>28</v>
      </c>
      <c r="B31" s="17" t="s">
        <v>88</v>
      </c>
      <c r="C31" s="17" t="s">
        <v>91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95</v>
      </c>
      <c r="C32" s="17" t="s">
        <v>97</v>
      </c>
      <c r="D32" s="15" t="s">
        <v>98</v>
      </c>
      <c r="E32" s="16" t="s">
        <v>6</v>
      </c>
    </row>
    <row r="33" spans="1:5" ht="20.100000000000001" customHeight="1" x14ac:dyDescent="0.25">
      <c r="A33" s="16">
        <v>30</v>
      </c>
      <c r="B33" s="17" t="s">
        <v>96</v>
      </c>
      <c r="C33" s="17" t="s">
        <v>99</v>
      </c>
      <c r="D33" s="15" t="s">
        <v>100</v>
      </c>
      <c r="E33" s="16" t="s">
        <v>6</v>
      </c>
    </row>
    <row r="34" spans="1:5" ht="20.100000000000001" customHeight="1" x14ac:dyDescent="0.25">
      <c r="A34" s="16">
        <v>31</v>
      </c>
      <c r="B34" s="17" t="s">
        <v>101</v>
      </c>
      <c r="C34" s="17" t="s">
        <v>111</v>
      </c>
      <c r="D34" s="15" t="s">
        <v>102</v>
      </c>
      <c r="E34" s="16" t="s">
        <v>6</v>
      </c>
    </row>
    <row r="35" spans="1:5" ht="20.100000000000001" customHeight="1" x14ac:dyDescent="0.25">
      <c r="A35" s="16">
        <v>32</v>
      </c>
      <c r="B35" s="17" t="s">
        <v>103</v>
      </c>
      <c r="C35" s="17" t="s">
        <v>112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105</v>
      </c>
      <c r="C36" s="17" t="s">
        <v>107</v>
      </c>
      <c r="D36" s="15" t="s">
        <v>108</v>
      </c>
      <c r="E36" s="16" t="s">
        <v>6</v>
      </c>
    </row>
    <row r="37" spans="1:5" ht="20.100000000000001" customHeight="1" x14ac:dyDescent="0.25">
      <c r="A37" s="16">
        <v>34</v>
      </c>
      <c r="B37" s="17" t="s">
        <v>106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114</v>
      </c>
      <c r="D38" s="15" t="s">
        <v>115</v>
      </c>
      <c r="E38" s="16" t="s">
        <v>6</v>
      </c>
    </row>
    <row r="39" spans="1:5" ht="20.100000000000001" customHeight="1" x14ac:dyDescent="0.25">
      <c r="A39" s="16">
        <v>36</v>
      </c>
      <c r="B39" s="17" t="s">
        <v>116</v>
      </c>
      <c r="C39" s="17" t="s">
        <v>117</v>
      </c>
      <c r="D39" s="15" t="s">
        <v>118</v>
      </c>
      <c r="E39" s="16" t="s">
        <v>6</v>
      </c>
    </row>
    <row r="40" spans="1:5" ht="20.100000000000001" customHeight="1" x14ac:dyDescent="0.25">
      <c r="A40" s="16">
        <v>37</v>
      </c>
      <c r="B40" s="17" t="s">
        <v>119</v>
      </c>
      <c r="C40" s="17" t="s">
        <v>121</v>
      </c>
      <c r="D40" s="15" t="s">
        <v>120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">
        <v>123</v>
      </c>
      <c r="D41" s="15" t="s">
        <v>124</v>
      </c>
      <c r="E41" s="16" t="s">
        <v>10</v>
      </c>
    </row>
    <row r="42" spans="1:5" ht="20.100000000000001" customHeight="1" x14ac:dyDescent="0.25">
      <c r="A42" s="16">
        <v>39</v>
      </c>
      <c r="B42" s="17" t="s">
        <v>125</v>
      </c>
      <c r="C42" s="17" t="s">
        <v>126</v>
      </c>
      <c r="D42" s="15" t="s">
        <v>127</v>
      </c>
      <c r="E42" s="16" t="s">
        <v>6</v>
      </c>
    </row>
    <row r="43" spans="1:5" ht="20.100000000000001" customHeight="1" x14ac:dyDescent="0.25">
      <c r="A43" s="16">
        <v>40</v>
      </c>
      <c r="B43" s="17" t="s">
        <v>128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131</v>
      </c>
      <c r="C44" s="17" t="s">
        <v>132</v>
      </c>
      <c r="D44" s="15" t="s">
        <v>133</v>
      </c>
      <c r="E44" s="16" t="s">
        <v>6</v>
      </c>
    </row>
    <row r="45" spans="1:5" ht="20.100000000000001" customHeight="1" x14ac:dyDescent="0.25">
      <c r="A45" s="16">
        <v>42</v>
      </c>
      <c r="B45" s="17" t="s">
        <v>134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144</v>
      </c>
      <c r="D48" s="15" t="s">
        <v>145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151</v>
      </c>
      <c r="D50" s="15" t="s">
        <v>150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155</v>
      </c>
      <c r="C52" s="17" t="s">
        <v>156</v>
      </c>
      <c r="D52" s="15" t="s">
        <v>157</v>
      </c>
      <c r="E52" s="16" t="s">
        <v>6</v>
      </c>
    </row>
    <row r="53" spans="1:5" ht="20.100000000000001" customHeight="1" x14ac:dyDescent="0.25">
      <c r="A53" s="16">
        <v>50</v>
      </c>
      <c r="B53" s="17" t="s">
        <v>158</v>
      </c>
      <c r="C53" s="17" t="s">
        <v>161</v>
      </c>
      <c r="D53" s="15" t="s">
        <v>162</v>
      </c>
      <c r="E53" s="16" t="s">
        <v>6</v>
      </c>
    </row>
    <row r="54" spans="1:5" ht="20.100000000000001" customHeight="1" x14ac:dyDescent="0.25">
      <c r="A54" s="16">
        <v>51</v>
      </c>
      <c r="B54" s="17" t="s">
        <v>159</v>
      </c>
      <c r="C54" s="17" t="s">
        <v>163</v>
      </c>
      <c r="D54" s="15" t="s">
        <v>164</v>
      </c>
      <c r="E54" s="16" t="s">
        <v>6</v>
      </c>
    </row>
    <row r="55" spans="1:5" ht="20.100000000000001" customHeight="1" x14ac:dyDescent="0.25">
      <c r="A55" s="16">
        <v>52</v>
      </c>
      <c r="B55" s="17" t="s">
        <v>160</v>
      </c>
      <c r="C55" s="17" t="s">
        <v>175</v>
      </c>
      <c r="D55" s="15" t="s">
        <v>165</v>
      </c>
      <c r="E55" s="16" t="s">
        <v>6</v>
      </c>
    </row>
    <row r="56" spans="1:5" ht="20.100000000000001" customHeight="1" x14ac:dyDescent="0.25">
      <c r="A56" s="16">
        <v>53</v>
      </c>
      <c r="B56" s="17" t="s">
        <v>166</v>
      </c>
      <c r="C56" s="17" t="s">
        <v>169</v>
      </c>
      <c r="D56" s="15" t="s">
        <v>170</v>
      </c>
      <c r="E56" s="16" t="s">
        <v>6</v>
      </c>
    </row>
    <row r="57" spans="1:5" ht="20.100000000000001" customHeight="1" x14ac:dyDescent="0.25">
      <c r="A57" s="16">
        <v>54</v>
      </c>
      <c r="B57" s="17" t="s">
        <v>167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168</v>
      </c>
      <c r="C58" s="17" t="s">
        <v>173</v>
      </c>
      <c r="D58" s="15" t="s">
        <v>174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178</v>
      </c>
      <c r="D59" s="15" t="s">
        <v>179</v>
      </c>
      <c r="E59" s="16" t="s">
        <v>6</v>
      </c>
    </row>
    <row r="60" spans="1:5" ht="20.100000000000001" customHeight="1" x14ac:dyDescent="0.25">
      <c r="A60" s="16">
        <v>57</v>
      </c>
      <c r="B60" s="17" t="s">
        <v>177</v>
      </c>
      <c r="C60" s="17" t="s">
        <v>180</v>
      </c>
      <c r="D60" s="15" t="s">
        <v>181</v>
      </c>
      <c r="E60" s="16" t="s">
        <v>6</v>
      </c>
    </row>
    <row r="61" spans="1:5" ht="20.100000000000001" customHeight="1" x14ac:dyDescent="0.25">
      <c r="A61" s="16">
        <v>58</v>
      </c>
      <c r="B61" s="17" t="s">
        <v>182</v>
      </c>
      <c r="C61" s="17" t="s">
        <v>185</v>
      </c>
      <c r="D61" s="15" t="s">
        <v>186</v>
      </c>
      <c r="E61" s="16" t="s">
        <v>6</v>
      </c>
    </row>
    <row r="62" spans="1:5" ht="20.100000000000001" customHeight="1" x14ac:dyDescent="0.25">
      <c r="A62" s="16">
        <v>59</v>
      </c>
      <c r="B62" s="17" t="s">
        <v>183</v>
      </c>
      <c r="C62" s="17" t="s">
        <v>187</v>
      </c>
      <c r="D62" s="15" t="s">
        <v>188</v>
      </c>
      <c r="E62" s="16" t="s">
        <v>6</v>
      </c>
    </row>
    <row r="63" spans="1:5" ht="20.100000000000001" customHeight="1" x14ac:dyDescent="0.25">
      <c r="A63" s="16">
        <v>60</v>
      </c>
      <c r="B63" s="17" t="s">
        <v>184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191</v>
      </c>
      <c r="C64" s="17" t="s">
        <v>201</v>
      </c>
      <c r="D64" s="15" t="s">
        <v>194</v>
      </c>
      <c r="E64" s="16" t="s">
        <v>6</v>
      </c>
    </row>
    <row r="65" spans="1:5" ht="20.100000000000001" customHeight="1" x14ac:dyDescent="0.25">
      <c r="A65" s="16">
        <v>62</v>
      </c>
      <c r="B65" s="17" t="s">
        <v>192</v>
      </c>
      <c r="C65" s="17" t="s">
        <v>195</v>
      </c>
      <c r="D65" s="15" t="s">
        <v>196</v>
      </c>
      <c r="E65" s="16" t="s">
        <v>6</v>
      </c>
    </row>
    <row r="66" spans="1:5" ht="20.100000000000001" customHeight="1" x14ac:dyDescent="0.25">
      <c r="A66" s="16">
        <v>63</v>
      </c>
      <c r="B66" s="17" t="s">
        <v>193</v>
      </c>
      <c r="C66" s="17" t="s">
        <v>197</v>
      </c>
      <c r="D66" s="15" t="s">
        <v>198</v>
      </c>
      <c r="E66" s="16" t="s">
        <v>6</v>
      </c>
    </row>
    <row r="67" spans="1:5" ht="20.100000000000001" customHeight="1" x14ac:dyDescent="0.25">
      <c r="A67" s="16">
        <v>64</v>
      </c>
      <c r="B67" s="17" t="s">
        <v>199</v>
      </c>
      <c r="C67" s="17" t="str">
        <f>VLOOKUP(B67,'[1]Name and ISIN'!A:C,2,0)</f>
        <v>Kewal Kiran Clothing Limited</v>
      </c>
      <c r="D67" s="15" t="str">
        <f>VLOOKUP(B67,'[1]Name and ISIN'!$A:$C,3,0)</f>
        <v>INE401H01017</v>
      </c>
      <c r="E67" s="16" t="s">
        <v>6</v>
      </c>
    </row>
    <row r="68" spans="1:5" ht="20.100000000000001" customHeight="1" x14ac:dyDescent="0.25">
      <c r="A68" s="16">
        <v>65</v>
      </c>
      <c r="B68" s="17" t="s">
        <v>200</v>
      </c>
      <c r="C68" s="17" t="str">
        <f>VLOOKUP(B68,'[1]Name and ISIN'!A:C,2,0)</f>
        <v>TGB Banquets And Hotels Limited</v>
      </c>
      <c r="D68" s="15" t="str">
        <f>VLOOKUP(B68,'[1]Name and ISIN'!$A:$C,3,0)</f>
        <v>INE797H01018</v>
      </c>
      <c r="E68" s="16" t="s">
        <v>6</v>
      </c>
    </row>
    <row r="69" spans="1:5" ht="20.100000000000001" customHeight="1" x14ac:dyDescent="0.25">
      <c r="A69" s="16">
        <v>66</v>
      </c>
      <c r="B69" s="27" t="s">
        <v>202</v>
      </c>
      <c r="C69" s="17" t="s">
        <v>205</v>
      </c>
      <c r="D69" s="15" t="s">
        <v>206</v>
      </c>
      <c r="E69" s="16" t="s">
        <v>6</v>
      </c>
    </row>
    <row r="70" spans="1:5" ht="20.100000000000001" customHeight="1" x14ac:dyDescent="0.25">
      <c r="A70" s="16">
        <v>67</v>
      </c>
      <c r="B70" s="27" t="s">
        <v>203</v>
      </c>
      <c r="C70" s="17" t="s">
        <v>207</v>
      </c>
      <c r="D70" s="15" t="s">
        <v>208</v>
      </c>
      <c r="E70" s="16" t="s">
        <v>6</v>
      </c>
    </row>
    <row r="71" spans="1:5" ht="20.100000000000001" customHeight="1" x14ac:dyDescent="0.25">
      <c r="A71" s="16">
        <v>68</v>
      </c>
      <c r="B71" s="27" t="s">
        <v>204</v>
      </c>
      <c r="C71" s="17" t="s">
        <v>209</v>
      </c>
      <c r="D71" s="15" t="s">
        <v>210</v>
      </c>
      <c r="E71" s="16" t="s">
        <v>6</v>
      </c>
    </row>
    <row r="72" spans="1:5" ht="20.100000000000001" customHeight="1" x14ac:dyDescent="0.25">
      <c r="A72" s="16">
        <v>69</v>
      </c>
      <c r="B72" s="17" t="s">
        <v>211</v>
      </c>
      <c r="C72" s="17" t="s">
        <v>214</v>
      </c>
      <c r="D72" s="15" t="s">
        <v>215</v>
      </c>
      <c r="E72" s="16" t="s">
        <v>6</v>
      </c>
    </row>
    <row r="73" spans="1:5" ht="20.100000000000001" customHeight="1" x14ac:dyDescent="0.25">
      <c r="A73" s="16">
        <v>70</v>
      </c>
      <c r="B73" s="17" t="s">
        <v>212</v>
      </c>
      <c r="C73" s="17" t="s">
        <v>216</v>
      </c>
      <c r="D73" s="15" t="s">
        <v>217</v>
      </c>
      <c r="E73" s="16" t="s">
        <v>6</v>
      </c>
    </row>
    <row r="74" spans="1:5" ht="20.100000000000001" customHeight="1" x14ac:dyDescent="0.25">
      <c r="A74" s="16">
        <v>71</v>
      </c>
      <c r="B74" s="17" t="s">
        <v>213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7" t="s">
        <v>220</v>
      </c>
      <c r="C75" s="17" t="s">
        <v>221</v>
      </c>
      <c r="D75" s="15" t="s">
        <v>222</v>
      </c>
      <c r="E75" s="16" t="s">
        <v>6</v>
      </c>
    </row>
    <row r="76" spans="1:5" ht="20.100000000000001" customHeight="1" x14ac:dyDescent="0.25">
      <c r="A76" s="16">
        <v>73</v>
      </c>
      <c r="B76" s="18" t="s">
        <v>223</v>
      </c>
      <c r="C76" s="17" t="s">
        <v>224</v>
      </c>
      <c r="D76" s="16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228</v>
      </c>
      <c r="D77" s="15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238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227</v>
      </c>
      <c r="C79" s="17" t="s">
        <v>232</v>
      </c>
      <c r="D79" s="15" t="s">
        <v>233</v>
      </c>
      <c r="E79" s="16" t="s">
        <v>10</v>
      </c>
    </row>
    <row r="80" spans="1:5" ht="20.100000000000001" customHeight="1" x14ac:dyDescent="0.25">
      <c r="A80" s="16">
        <v>77</v>
      </c>
      <c r="B80" s="18" t="s">
        <v>234</v>
      </c>
      <c r="C80" s="17" t="s">
        <v>147</v>
      </c>
      <c r="D80" s="15" t="s">
        <v>235</v>
      </c>
      <c r="E80" s="16" t="s">
        <v>6</v>
      </c>
    </row>
    <row r="81" spans="1:5" ht="20.100000000000001" customHeight="1" x14ac:dyDescent="0.25">
      <c r="A81" s="16">
        <v>78</v>
      </c>
      <c r="B81" s="18" t="s">
        <v>236</v>
      </c>
      <c r="C81" s="17" t="s">
        <v>239</v>
      </c>
      <c r="D81" s="15" t="s">
        <v>237</v>
      </c>
      <c r="E81" s="16" t="s">
        <v>6</v>
      </c>
    </row>
    <row r="82" spans="1:5" ht="20.100000000000001" customHeight="1" x14ac:dyDescent="0.25">
      <c r="A82" s="16">
        <v>79</v>
      </c>
      <c r="B82" s="18" t="s">
        <v>240</v>
      </c>
      <c r="C82" s="17" t="s">
        <v>241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243</v>
      </c>
      <c r="C83" s="17" t="s">
        <v>244</v>
      </c>
      <c r="D83" s="16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246</v>
      </c>
      <c r="C84" s="17" t="s">
        <v>251</v>
      </c>
      <c r="D84" s="16" t="s">
        <v>248</v>
      </c>
      <c r="E84" s="16" t="s">
        <v>6</v>
      </c>
    </row>
    <row r="85" spans="1:5" ht="20.100000000000001" customHeight="1" x14ac:dyDescent="0.25">
      <c r="A85" s="16">
        <v>82</v>
      </c>
      <c r="B85" s="18" t="s">
        <v>247</v>
      </c>
      <c r="C85" s="17" t="s">
        <v>249</v>
      </c>
      <c r="D85" s="16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252</v>
      </c>
      <c r="C86" s="17" t="s">
        <v>255</v>
      </c>
      <c r="D86" s="16" t="s">
        <v>253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258</v>
      </c>
      <c r="D87" s="16" t="s">
        <v>257</v>
      </c>
      <c r="E87" s="16" t="s">
        <v>6</v>
      </c>
    </row>
  </sheetData>
  <conditionalFormatting sqref="B5">
    <cfRule type="duplicateValues" dxfId="22" priority="3233"/>
  </conditionalFormatting>
  <conditionalFormatting sqref="B4">
    <cfRule type="duplicateValues" dxfId="21" priority="3521"/>
  </conditionalFormatting>
  <conditionalFormatting sqref="B13">
    <cfRule type="duplicateValues" priority="3852"/>
  </conditionalFormatting>
  <conditionalFormatting sqref="B16">
    <cfRule type="duplicateValues" priority="31"/>
  </conditionalFormatting>
  <conditionalFormatting sqref="B19">
    <cfRule type="duplicateValues" priority="28"/>
  </conditionalFormatting>
  <conditionalFormatting sqref="B20:B22">
    <cfRule type="duplicateValues" priority="27"/>
  </conditionalFormatting>
  <conditionalFormatting sqref="B17:B18">
    <cfRule type="duplicateValues" priority="3997"/>
  </conditionalFormatting>
  <conditionalFormatting sqref="B23:B24">
    <cfRule type="duplicateValues" priority="4128"/>
  </conditionalFormatting>
  <conditionalFormatting sqref="B116:B1048576 B1:B31">
    <cfRule type="duplicateValues" dxfId="20" priority="21"/>
  </conditionalFormatting>
  <conditionalFormatting sqref="B116:B1048576">
    <cfRule type="duplicateValues" dxfId="19" priority="20"/>
  </conditionalFormatting>
  <conditionalFormatting sqref="B116:B1048576 B1:B35">
    <cfRule type="duplicateValues" dxfId="18" priority="18"/>
  </conditionalFormatting>
  <conditionalFormatting sqref="B116:B1048576 B1:B37">
    <cfRule type="duplicateValues" dxfId="17" priority="17"/>
  </conditionalFormatting>
  <conditionalFormatting sqref="B116:B1048576 B1:B11 B25:B28">
    <cfRule type="duplicateValues" dxfId="16" priority="4316"/>
  </conditionalFormatting>
  <conditionalFormatting sqref="B116:B1048576 B1:B12 B25:B28">
    <cfRule type="duplicateValues" dxfId="15" priority="4321"/>
  </conditionalFormatting>
  <conditionalFormatting sqref="B116:B1048576 B1:B15 B25:B28">
    <cfRule type="duplicateValues" dxfId="14" priority="4325"/>
  </conditionalFormatting>
  <conditionalFormatting sqref="B116:B1048576 B1:B28">
    <cfRule type="duplicateValues" dxfId="13" priority="4329"/>
  </conditionalFormatting>
  <conditionalFormatting sqref="B32:B35">
    <cfRule type="duplicateValues" dxfId="12" priority="4332"/>
  </conditionalFormatting>
  <conditionalFormatting sqref="B116:B1048576 B1:B52">
    <cfRule type="duplicateValues" dxfId="11" priority="15"/>
  </conditionalFormatting>
  <conditionalFormatting sqref="B53:B55">
    <cfRule type="duplicateValues" dxfId="10" priority="14"/>
  </conditionalFormatting>
  <conditionalFormatting sqref="B116:B1048576 B1:B66">
    <cfRule type="duplicateValues" dxfId="9" priority="13"/>
  </conditionalFormatting>
  <conditionalFormatting sqref="B116:B1048576">
    <cfRule type="duplicateValues" dxfId="8" priority="3"/>
  </conditionalFormatting>
  <conditionalFormatting sqref="B14:B15">
    <cfRule type="duplicateValues" priority="4433"/>
  </conditionalFormatting>
  <conditionalFormatting sqref="B88:B1048576 B1:B75">
    <cfRule type="duplicateValues" dxfId="7" priority="2"/>
  </conditionalFormatting>
  <conditionalFormatting sqref="B12">
    <cfRule type="duplicateValues" priority="4765"/>
  </conditionalFormatting>
  <conditionalFormatting sqref="B1:B11">
    <cfRule type="duplicateValues" dxfId="6" priority="4822"/>
  </conditionalFormatting>
  <conditionalFormatting sqref="B4:B11">
    <cfRule type="duplicateValues" dxfId="5" priority="4824"/>
  </conditionalFormatting>
  <conditionalFormatting sqref="B4:B11">
    <cfRule type="duplicateValues" dxfId="4" priority="4825"/>
    <cfRule type="duplicateValues" dxfId="3" priority="4826"/>
  </conditionalFormatting>
  <conditionalFormatting sqref="B1:B11">
    <cfRule type="duplicateValues" dxfId="2" priority="4827"/>
    <cfRule type="duplicateValues" dxfId="1" priority="4828"/>
  </conditionalFormatting>
  <conditionalFormatting sqref="B1:B85 B88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2023-01-18T11:33:21Z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