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LT/"/>
    </mc:Choice>
  </mc:AlternateContent>
  <xr:revisionPtr revIDLastSave="1274" documentId="13_ncr:1_{B14132B7-DDE5-4A4D-B9F9-DE6E03D10EB1}" xr6:coauthVersionLast="47" xr6:coauthVersionMax="47" xr10:uidLastSave="{101F0571-92D1-400C-91DC-B3FA9B029C0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0" l="1"/>
  <c r="C91" i="10"/>
  <c r="D90" i="10"/>
  <c r="C90" i="10"/>
</calcChain>
</file>

<file path=xl/sharedStrings.xml><?xml version="1.0" encoding="utf-8"?>
<sst xmlns="http://schemas.openxmlformats.org/spreadsheetml/2006/main" count="464" uniqueCount="318">
  <si>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</si>
  <si>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</si>
  <si>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</si>
  <si>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</si>
  <si>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</si>
  <si>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</si>
  <si>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</si>
  <si>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</si>
  <si>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</si>
  <si>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</si>
  <si>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</si>
  <si>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</si>
  <si>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</si>
  <si>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</si>
  <si>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</si>
  <si>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</si>
  <si>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</si>
  <si>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</si>
  <si>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</si>
  <si>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</si>
  <si>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</si>
  <si>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</si>
  <si>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</si>
  <si>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</si>
  <si>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</si>
  <si>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</si>
  <si>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</si>
  <si>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</si>
  <si>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</si>
  <si>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</si>
  <si>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</si>
  <si>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</si>
  <si>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</si>
  <si>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</si>
  <si>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</si>
  <si>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</si>
  <si>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</si>
  <si>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</si>
  <si>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</si>
  <si>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</si>
  <si>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</si>
  <si>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</si>
  <si>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</si>
  <si>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</si>
  <si>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</si>
  <si>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</si>
  <si>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</si>
  <si>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</si>
  <si>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</si>
  <si>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</si>
  <si>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</si>
  <si>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</si>
  <si>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</si>
  <si>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</si>
  <si>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</si>
  <si>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</si>
  <si>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</si>
  <si>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</si>
  <si>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</si>
  <si>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</si>
  <si>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</si>
  <si>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</si>
  <si>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</si>
  <si>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</si>
  <si>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</si>
  <si>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</si>
  <si>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</si>
  <si>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</si>
  <si>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</si>
  <si>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</si>
  <si>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</si>
  <si>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</si>
  <si>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</si>
  <si>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</si>
  <si>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</si>
  <si>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</si>
  <si>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</si>
  <si>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</si>
  <si>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</si>
  <si>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</si>
  <si>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</si>
  <si>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</si>
  <si>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</si>
  <si>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</si>
  <si>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</si>
  <si>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</si>
  <si>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</si>
  <si>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</si>
  <si>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</si>
  <si>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</si>
  <si>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</si>
  <si>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</si>
  <si>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</si>
  <si>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</si>
  <si>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</si>
  <si>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</si>
  <si>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</si>
  <si>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</si>
  <si>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</si>
  <si>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</si>
  <si>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</si>
  <si>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</si>
  <si>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</si>
  <si>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</si>
  <si>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</si>
  <si>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</si>
  <si>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</si>
  <si>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</si>
  <si>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</si>
  <si>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</si>
  <si>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</si>
  <si>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</si>
  <si>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</si>
  <si>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</si>
  <si>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</si>
  <si>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</si>
  <si>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</si>
  <si>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</si>
  <si>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</si>
  <si>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</si>
  <si>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</si>
  <si>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</si>
  <si>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</si>
  <si>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</si>
  <si>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</si>
  <si>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</si>
  <si>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</si>
  <si>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</si>
  <si>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</si>
  <si>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</si>
  <si>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</si>
  <si>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</si>
  <si>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</si>
  <si>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</si>
  <si>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</si>
  <si>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</si>
  <si>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</si>
  <si>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</si>
  <si>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</si>
  <si>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</si>
  <si>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</si>
  <si>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</si>
  <si>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</si>
  <si>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</si>
  <si>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</si>
  <si>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</si>
  <si>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</si>
  <si>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</si>
  <si>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</si>
  <si>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</si>
  <si>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</si>
  <si>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</si>
  <si>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</si>
  <si>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</si>
  <si>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</si>
  <si>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</si>
  <si>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</si>
  <si>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</si>
  <si>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</si>
  <si>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</si>
  <si>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</si>
  <si>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</si>
  <si>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</si>
  <si>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</si>
  <si>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</si>
  <si>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</si>
  <si>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</si>
  <si>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</si>
  <si>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</si>
  <si>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</si>
  <si>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</si>
  <si>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</si>
  <si>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</si>
  <si>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</si>
  <si>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</si>
  <si>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</si>
  <si>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</si>
  <si>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</si>
  <si>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</si>
  <si>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</si>
  <si>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</si>
  <si>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</si>
  <si>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</si>
  <si>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</si>
  <si>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</si>
  <si>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</si>
  <si>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</si>
  <si>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</si>
  <si>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</si>
  <si>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</si>
  <si>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</si>
  <si>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</si>
  <si>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</si>
  <si>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</si>
  <si>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</si>
  <si>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</si>
  <si>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</si>
  <si>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</si>
  <si>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</si>
  <si>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</si>
  <si>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</si>
  <si>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</si>
  <si>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</si>
  <si>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</si>
  <si>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</si>
  <si>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</si>
  <si>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</si>
  <si>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</si>
  <si>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</si>
  <si>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</si>
  <si>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</si>
  <si>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</si>
  <si>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</si>
  <si>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</si>
  <si>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</si>
  <si>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</si>
  <si>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</si>
  <si>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</si>
  <si>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</si>
  <si>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</si>
  <si>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</si>
  <si>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</si>
  <si>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</si>
  <si>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</si>
  <si>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</si>
  <si>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</si>
  <si>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</si>
  <si>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</si>
  <si>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</si>
  <si>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</si>
  <si>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</si>
  <si>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</si>
  <si>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</si>
  <si>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</si>
  <si>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</si>
  <si>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</si>
  <si>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</si>
  <si>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</si>
  <si>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</si>
  <si>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</si>
  <si>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</si>
  <si>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</si>
  <si>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</si>
  <si>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</si>
  <si>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</si>
  <si>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</si>
  <si>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</si>
  <si>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</si>
  <si>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</si>
  <si>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</si>
  <si>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</si>
  <si>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</si>
  <si>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</si>
  <si>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</si>
  <si>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</si>
  <si>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</si>
  <si>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</si>
  <si>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</si>
  <si>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</si>
  <si>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</si>
  <si>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</si>
  <si>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</si>
  <si>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</si>
  <si>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</si>
  <si>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</si>
  <si>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</si>
  <si>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</si>
  <si>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</si>
  <si>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</si>
  <si>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</si>
  <si>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</si>
  <si>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</si>
  <si>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</si>
  <si>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</si>
  <si>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</si>
  <si>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</si>
  <si>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SUMEETINDS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</si>
  <si>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</si>
  <si>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</si>
  <si>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</si>
  <si>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</si>
  <si>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</si>
  <si>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</si>
  <si>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INE235C01010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</si>
  <si>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</si>
  <si>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</si>
  <si>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</si>
  <si>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</si>
  <si>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</si>
  <si>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</si>
  <si>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</si>
  <si>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</si>
  <si>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</si>
  <si>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</si>
  <si>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</si>
  <si>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</si>
  <si>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</si>
  <si>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</si>
  <si>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</si>
  <si>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</si>
  <si>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</si>
  <si>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</si>
  <si>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III</t>
  </si>
  <si>
    <t>List of securities shortlisted in Long - Term ASM Framework Stage - I w.e.f. Dec 27, 2022.</t>
  </si>
  <si>
    <t>List of securities shortlisted to move from Long - Term ASM Framework Stage - I to Stage - II w.e.f. Dec 27, 2022.</t>
  </si>
  <si>
    <t>List of securities shortlisted to move from Long - Term ASM Framework Stage - II to Stage - III w.e.f. Dec 27, 2022.</t>
  </si>
  <si>
    <t>List of securities shortlisted to move from Long - Term ASM Framework Stage - IV to Stage - III w.e.f. Dec 27, 2022.</t>
  </si>
  <si>
    <t>List of securities shortlisted to move from Long - Term ASM Framework Stage - III to Stage - II w.e.f. Dec 27, 2022.</t>
  </si>
  <si>
    <t>List of securities shortlisted to move from Long - Term ASM Framework Stage - II to Stage - I w.e.f. Dec 27, 2022.</t>
  </si>
  <si>
    <t>List of securities to be excluded from ASM Framework w.e.f. Dec 27,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</si>
  <si>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 27,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</si>
  <si>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27,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</si>
  <si>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</si>
  <si>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27, 2022.</t>
    </r>
  </si>
  <si>
    <t>Gyscoal Alloys Limited*</t>
  </si>
  <si>
    <t>Sumeet Industries Limited#</t>
  </si>
  <si>
    <t>*Moved to GSM Stage I</t>
  </si>
  <si>
    <t>#Moved to IBC - 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</si>
</sst>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303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310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304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305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311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312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313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306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307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308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309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233</v>
      </c>
      <c r="C4" s="17" t="s">
        <v>314</v>
      </c>
      <c r="D4" s="16" t="s">
        <v>238</v>
      </c>
    </row>
    <row r="5" spans="1:4" ht="20.100000000000001" customHeight="1" x14ac:dyDescent="0.25">
      <c r="A5" s="16">
        <v>2</v>
      </c>
      <c r="B5" s="18" t="s">
        <v>276</v>
      </c>
      <c r="C5" s="17" t="s">
        <v>315</v>
      </c>
      <c r="D5" s="16" t="s">
        <v>283</v>
      </c>
    </row>
    <row r="6" spans="1:4" ht="20.100000000000001" customHeight="1" x14ac:dyDescent="0.25">
      <c r="A6" s="1" t="s">
        <v>316</v>
      </c>
    </row>
    <row r="7" spans="1:4" ht="20.100000000000001" customHeight="1" x14ac:dyDescent="0.25">
      <c r="A7" s="1" t="s">
        <v>317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110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7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7</v>
      </c>
    </row>
    <row r="10" spans="1:5" ht="20.100000000000001" customHeight="1" x14ac:dyDescent="0.25">
      <c r="A10" s="16">
        <v>7</v>
      </c>
      <c r="B10" s="9" t="s">
        <v>28</v>
      </c>
      <c r="C10" s="17" t="s">
        <v>36</v>
      </c>
      <c r="D10" s="15" t="s">
        <v>29</v>
      </c>
      <c r="E10" s="16" t="s">
        <v>302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39</v>
      </c>
      <c r="E13" s="16" t="s">
        <v>7</v>
      </c>
    </row>
    <row r="14" spans="1:5" ht="20.100000000000001" customHeight="1" x14ac:dyDescent="0.25">
      <c r="A14" s="16">
        <v>11</v>
      </c>
      <c r="B14" s="9" t="s">
        <v>40</v>
      </c>
      <c r="C14" s="17" t="s">
        <v>49</v>
      </c>
      <c r="D14" s="15" t="s">
        <v>80</v>
      </c>
      <c r="E14" s="16" t="s">
        <v>7</v>
      </c>
    </row>
    <row r="15" spans="1:5" ht="20.100000000000001" customHeight="1" x14ac:dyDescent="0.25">
      <c r="A15" s="16">
        <v>12</v>
      </c>
      <c r="B15" s="9" t="s">
        <v>41</v>
      </c>
      <c r="C15" s="17" t="s">
        <v>58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6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177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55</v>
      </c>
      <c r="C20" s="17" t="s">
        <v>56</v>
      </c>
      <c r="D20" s="16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61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63</v>
      </c>
      <c r="D22" s="16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6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85</v>
      </c>
      <c r="D25" s="16" t="s">
        <v>72</v>
      </c>
      <c r="E25" s="16" t="s">
        <v>7</v>
      </c>
    </row>
    <row r="26" spans="1:5" ht="20.100000000000001" customHeight="1" x14ac:dyDescent="0.25">
      <c r="A26" s="16">
        <v>23</v>
      </c>
      <c r="B26" s="18" t="s">
        <v>73</v>
      </c>
      <c r="C26" s="17" t="s">
        <v>86</v>
      </c>
      <c r="D26" s="16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84</v>
      </c>
      <c r="D27" s="16" t="s">
        <v>76</v>
      </c>
      <c r="E27" s="16" t="s">
        <v>6</v>
      </c>
    </row>
    <row r="28" spans="1:5" ht="20.100000000000001" customHeight="1" x14ac:dyDescent="0.25">
      <c r="A28" s="16">
        <v>25</v>
      </c>
      <c r="B28" s="18" t="s">
        <v>77</v>
      </c>
      <c r="C28" s="17" t="s">
        <v>78</v>
      </c>
      <c r="D28" s="16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82</v>
      </c>
      <c r="D29" s="16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16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16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95</v>
      </c>
      <c r="D32" s="16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109</v>
      </c>
      <c r="D34" s="15" t="s">
        <v>111</v>
      </c>
      <c r="E34" s="16" t="s">
        <v>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101</v>
      </c>
      <c r="D35" s="16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103</v>
      </c>
      <c r="C36" s="17" t="s">
        <v>104</v>
      </c>
      <c r="D36" s="16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106</v>
      </c>
      <c r="C37" s="17" t="s">
        <v>107</v>
      </c>
      <c r="D37" s="16" t="s">
        <v>108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123</v>
      </c>
      <c r="D38" s="16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16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129</v>
      </c>
      <c r="D42" s="16" t="s">
        <v>125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128</v>
      </c>
      <c r="D43" s="16" t="s">
        <v>127</v>
      </c>
      <c r="E43" s="16" t="s">
        <v>6</v>
      </c>
    </row>
    <row r="44" spans="1:5" ht="20.100000000000001" customHeight="1" x14ac:dyDescent="0.25">
      <c r="A44" s="16">
        <v>41</v>
      </c>
      <c r="B44" s="26" t="s">
        <v>130</v>
      </c>
      <c r="C44" s="26" t="s">
        <v>131</v>
      </c>
      <c r="D44" s="16" t="s">
        <v>132</v>
      </c>
      <c r="E44" s="16" t="s">
        <v>6</v>
      </c>
    </row>
    <row r="45" spans="1:5" ht="20.100000000000001" customHeight="1" x14ac:dyDescent="0.25">
      <c r="A45" s="16">
        <v>42</v>
      </c>
      <c r="B45" s="26" t="s">
        <v>133</v>
      </c>
      <c r="C45" s="26" t="s">
        <v>134</v>
      </c>
      <c r="D45" s="16" t="s">
        <v>135</v>
      </c>
      <c r="E45" s="16" t="s">
        <v>6</v>
      </c>
    </row>
    <row r="46" spans="1:5" ht="20.100000000000001" customHeight="1" x14ac:dyDescent="0.25">
      <c r="A46" s="16">
        <v>43</v>
      </c>
      <c r="B46" s="26" t="s">
        <v>136</v>
      </c>
      <c r="C46" s="26" t="s">
        <v>141</v>
      </c>
      <c r="D46" s="16" t="s">
        <v>137</v>
      </c>
      <c r="E46" s="16" t="s">
        <v>6</v>
      </c>
    </row>
    <row r="47" spans="1:5" ht="20.100000000000001" customHeight="1" x14ac:dyDescent="0.25">
      <c r="A47" s="16">
        <v>44</v>
      </c>
      <c r="B47" s="26" t="s">
        <v>138</v>
      </c>
      <c r="C47" s="26" t="s">
        <v>139</v>
      </c>
      <c r="D47" s="16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142</v>
      </c>
      <c r="C48" s="17" t="s">
        <v>145</v>
      </c>
      <c r="D48" s="15" t="s">
        <v>148</v>
      </c>
      <c r="E48" s="16" t="s">
        <v>6</v>
      </c>
    </row>
    <row r="49" spans="1:5" ht="20.100000000000001" customHeight="1" x14ac:dyDescent="0.25">
      <c r="A49" s="16">
        <v>46</v>
      </c>
      <c r="B49" s="17" t="s">
        <v>143</v>
      </c>
      <c r="C49" s="17" t="s">
        <v>146</v>
      </c>
      <c r="D49" s="15" t="s">
        <v>149</v>
      </c>
      <c r="E49" s="16" t="s">
        <v>6</v>
      </c>
    </row>
    <row r="50" spans="1:5" ht="20.100000000000001" customHeight="1" x14ac:dyDescent="0.25">
      <c r="A50" s="16">
        <v>47</v>
      </c>
      <c r="B50" s="17" t="s">
        <v>144</v>
      </c>
      <c r="C50" s="17" t="s">
        <v>147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151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152</v>
      </c>
      <c r="C52" s="17" t="s">
        <v>155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157</v>
      </c>
      <c r="C53" s="17" t="s">
        <v>167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168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163</v>
      </c>
      <c r="D55" s="15" t="s">
        <v>164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165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7" t="s">
        <v>169</v>
      </c>
      <c r="C57" s="17" t="s">
        <v>170</v>
      </c>
      <c r="D57" s="15" t="s">
        <v>171</v>
      </c>
      <c r="E57" s="16" t="s">
        <v>6</v>
      </c>
    </row>
    <row r="58" spans="1:5" ht="20.100000000000001" customHeight="1" x14ac:dyDescent="0.25">
      <c r="A58" s="16">
        <v>55</v>
      </c>
      <c r="B58" s="17" t="s">
        <v>172</v>
      </c>
      <c r="C58" s="17" t="s">
        <v>173</v>
      </c>
      <c r="D58" s="15" t="s">
        <v>174</v>
      </c>
      <c r="E58" s="16" t="s">
        <v>6</v>
      </c>
    </row>
    <row r="59" spans="1:5" ht="20.100000000000001" customHeight="1" x14ac:dyDescent="0.25">
      <c r="A59" s="16">
        <v>56</v>
      </c>
      <c r="B59" s="17" t="s">
        <v>175</v>
      </c>
      <c r="C59" s="17" t="s">
        <v>178</v>
      </c>
      <c r="D59" s="15" t="s">
        <v>176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180</v>
      </c>
      <c r="D60" s="15" t="s">
        <v>181</v>
      </c>
      <c r="E60" s="16" t="s">
        <v>6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191</v>
      </c>
      <c r="C64" s="17" t="s">
        <v>192</v>
      </c>
      <c r="D64" s="15" t="s">
        <v>193</v>
      </c>
      <c r="E64" s="16" t="s">
        <v>6</v>
      </c>
    </row>
    <row r="65" spans="1:5" ht="20.100000000000001" customHeight="1" x14ac:dyDescent="0.25">
      <c r="A65" s="16">
        <v>62</v>
      </c>
      <c r="B65" s="17" t="s">
        <v>194</v>
      </c>
      <c r="C65" s="17" t="s">
        <v>195</v>
      </c>
      <c r="D65" s="15" t="s">
        <v>196</v>
      </c>
      <c r="E65" s="16" t="s">
        <v>6</v>
      </c>
    </row>
    <row r="66" spans="1:5" ht="20.100000000000001" customHeight="1" x14ac:dyDescent="0.25">
      <c r="A66" s="16">
        <v>63</v>
      </c>
      <c r="B66" s="17" t="s">
        <v>197</v>
      </c>
      <c r="C66" s="17" t="s">
        <v>198</v>
      </c>
      <c r="D66" s="15" t="s">
        <v>199</v>
      </c>
      <c r="E66" s="16" t="s">
        <v>6</v>
      </c>
    </row>
    <row r="67" spans="1:5" ht="20.100000000000001" customHeight="1" x14ac:dyDescent="0.25">
      <c r="A67" s="16">
        <v>64</v>
      </c>
      <c r="B67" s="17" t="s">
        <v>200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203</v>
      </c>
      <c r="C68" s="17" t="s">
        <v>204</v>
      </c>
      <c r="D68" s="15" t="s">
        <v>205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207</v>
      </c>
      <c r="D69" s="15" t="s">
        <v>208</v>
      </c>
      <c r="E69" s="16" t="s">
        <v>6</v>
      </c>
    </row>
    <row r="70" spans="1:5" ht="20.100000000000001" customHeight="1" x14ac:dyDescent="0.25">
      <c r="A70" s="16">
        <v>67</v>
      </c>
      <c r="B70" s="17" t="s">
        <v>209</v>
      </c>
      <c r="C70" s="17" t="s">
        <v>210</v>
      </c>
      <c r="D70" s="15" t="s">
        <v>211</v>
      </c>
      <c r="E70" s="16" t="s">
        <v>10</v>
      </c>
    </row>
    <row r="71" spans="1:5" ht="20.100000000000001" customHeight="1" x14ac:dyDescent="0.25">
      <c r="A71" s="16">
        <v>68</v>
      </c>
      <c r="B71" s="17" t="s">
        <v>212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217</v>
      </c>
      <c r="D72" s="15" t="s">
        <v>216</v>
      </c>
      <c r="E72" s="16" t="s">
        <v>6</v>
      </c>
    </row>
    <row r="73" spans="1:5" ht="20.100000000000001" customHeight="1" x14ac:dyDescent="0.25">
      <c r="A73" s="16">
        <v>70</v>
      </c>
      <c r="B73" s="17" t="s">
        <v>218</v>
      </c>
      <c r="C73" s="17" t="s">
        <v>219</v>
      </c>
      <c r="D73" s="15" t="s">
        <v>220</v>
      </c>
      <c r="E73" s="16" t="s">
        <v>6</v>
      </c>
    </row>
    <row r="74" spans="1:5" ht="20.100000000000001" customHeight="1" x14ac:dyDescent="0.25">
      <c r="A74" s="16">
        <v>71</v>
      </c>
      <c r="B74" s="17" t="s">
        <v>221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227</v>
      </c>
      <c r="D75" s="15" t="s">
        <v>228</v>
      </c>
      <c r="E75" s="16" t="s">
        <v>10</v>
      </c>
    </row>
    <row r="76" spans="1:5" ht="20.100000000000001" customHeight="1" x14ac:dyDescent="0.25">
      <c r="A76" s="16">
        <v>73</v>
      </c>
      <c r="B76" s="17" t="s">
        <v>225</v>
      </c>
      <c r="C76" s="17" t="s">
        <v>229</v>
      </c>
      <c r="D76" s="15" t="s">
        <v>230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243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236</v>
      </c>
      <c r="D78" s="15" t="s">
        <v>237</v>
      </c>
      <c r="E78" s="16" t="s">
        <v>6</v>
      </c>
    </row>
    <row r="79" spans="1:5" ht="20.100000000000001" customHeight="1" x14ac:dyDescent="0.25">
      <c r="A79" s="16">
        <v>76</v>
      </c>
      <c r="B79" s="17" t="s">
        <v>234</v>
      </c>
      <c r="C79" s="17" t="s">
        <v>239</v>
      </c>
      <c r="D79" s="15" t="s">
        <v>240</v>
      </c>
      <c r="E79" s="16" t="s">
        <v>6</v>
      </c>
    </row>
    <row r="80" spans="1:5" ht="20.100000000000001" customHeight="1" x14ac:dyDescent="0.25">
      <c r="A80" s="16">
        <v>77</v>
      </c>
      <c r="B80" s="17" t="s">
        <v>235</v>
      </c>
      <c r="C80" s="17" t="s">
        <v>241</v>
      </c>
      <c r="D80" s="15" t="s">
        <v>242</v>
      </c>
      <c r="E80" s="16" t="s">
        <v>6</v>
      </c>
    </row>
    <row r="81" spans="1:5" ht="20.100000000000001" customHeight="1" x14ac:dyDescent="0.25">
      <c r="A81" s="16">
        <v>78</v>
      </c>
      <c r="B81" s="17" t="s">
        <v>244</v>
      </c>
      <c r="C81" s="17" t="s">
        <v>247</v>
      </c>
      <c r="D81" s="15" t="s">
        <v>248</v>
      </c>
      <c r="E81" s="16" t="s">
        <v>6</v>
      </c>
    </row>
    <row r="82" spans="1:5" ht="20.100000000000001" customHeight="1" x14ac:dyDescent="0.25">
      <c r="A82" s="16">
        <v>79</v>
      </c>
      <c r="B82" s="17" t="s">
        <v>245</v>
      </c>
      <c r="C82" s="17" t="s">
        <v>249</v>
      </c>
      <c r="D82" s="15" t="s">
        <v>250</v>
      </c>
      <c r="E82" s="16" t="s">
        <v>6</v>
      </c>
    </row>
    <row r="83" spans="1:5" ht="20.100000000000001" customHeight="1" x14ac:dyDescent="0.25">
      <c r="A83" s="16">
        <v>80</v>
      </c>
      <c r="B83" s="17" t="s">
        <v>246</v>
      </c>
      <c r="C83" s="17" t="s">
        <v>251</v>
      </c>
      <c r="D83" s="15" t="s">
        <v>252</v>
      </c>
      <c r="E83" s="16" t="s">
        <v>6</v>
      </c>
    </row>
    <row r="84" spans="1:5" ht="20.100000000000001" customHeight="1" x14ac:dyDescent="0.25">
      <c r="A84" s="16">
        <v>81</v>
      </c>
      <c r="B84" s="17" t="s">
        <v>253</v>
      </c>
      <c r="C84" s="17" t="s">
        <v>256</v>
      </c>
      <c r="D84" s="15" t="s">
        <v>257</v>
      </c>
      <c r="E84" s="16" t="s">
        <v>6</v>
      </c>
    </row>
    <row r="85" spans="1:5" ht="20.100000000000001" customHeight="1" x14ac:dyDescent="0.25">
      <c r="A85" s="16">
        <v>82</v>
      </c>
      <c r="B85" s="17" t="s">
        <v>254</v>
      </c>
      <c r="C85" s="17" t="s">
        <v>258</v>
      </c>
      <c r="D85" s="15" t="s">
        <v>259</v>
      </c>
      <c r="E85" s="16" t="s">
        <v>6</v>
      </c>
    </row>
    <row r="86" spans="1:5" ht="20.100000000000001" customHeight="1" x14ac:dyDescent="0.25">
      <c r="A86" s="16">
        <v>83</v>
      </c>
      <c r="B86" s="17" t="s">
        <v>255</v>
      </c>
      <c r="C86" s="17" t="s">
        <v>260</v>
      </c>
      <c r="D86" s="15" t="s">
        <v>261</v>
      </c>
      <c r="E86" s="16" t="s">
        <v>6</v>
      </c>
    </row>
    <row r="87" spans="1:5" ht="20.100000000000001" customHeight="1" x14ac:dyDescent="0.25">
      <c r="A87" s="16">
        <v>84</v>
      </c>
      <c r="B87" s="17" t="s">
        <v>262</v>
      </c>
      <c r="C87" s="17" t="s">
        <v>272</v>
      </c>
      <c r="D87" s="15" t="s">
        <v>265</v>
      </c>
      <c r="E87" s="16" t="s">
        <v>6</v>
      </c>
    </row>
    <row r="88" spans="1:5" ht="20.100000000000001" customHeight="1" x14ac:dyDescent="0.25">
      <c r="A88" s="16">
        <v>85</v>
      </c>
      <c r="B88" s="17" t="s">
        <v>263</v>
      </c>
      <c r="C88" s="17" t="s">
        <v>266</v>
      </c>
      <c r="D88" s="15" t="s">
        <v>267</v>
      </c>
      <c r="E88" s="16" t="s">
        <v>6</v>
      </c>
    </row>
    <row r="89" spans="1:5" ht="20.100000000000001" customHeight="1" x14ac:dyDescent="0.25">
      <c r="A89" s="16">
        <v>86</v>
      </c>
      <c r="B89" s="17" t="s">
        <v>264</v>
      </c>
      <c r="C89" s="17" t="s">
        <v>268</v>
      </c>
      <c r="D89" s="15" t="s">
        <v>269</v>
      </c>
      <c r="E89" s="16" t="s">
        <v>6</v>
      </c>
    </row>
    <row r="90" spans="1:5" ht="20.100000000000001" customHeight="1" x14ac:dyDescent="0.25">
      <c r="A90" s="16">
        <v>87</v>
      </c>
      <c r="B90" s="17" t="s">
        <v>270</v>
      </c>
      <c r="C90" s="17" t="str">
        <f>VLOOKUP(B90,'[1]Name and ISIN'!A:C,2,0)</f>
        <v>Kewal Kiran Clothing Limited</v>
      </c>
      <c r="D90" s="15" t="str">
        <f>VLOOKUP(B90,'[1]Name and ISIN'!$A:$C,3,0)</f>
        <v>INE401H01017</v>
      </c>
      <c r="E90" s="16" t="s">
        <v>6</v>
      </c>
    </row>
    <row r="91" spans="1:5" ht="20.100000000000001" customHeight="1" x14ac:dyDescent="0.25">
      <c r="A91" s="16">
        <v>88</v>
      </c>
      <c r="B91" s="17" t="s">
        <v>271</v>
      </c>
      <c r="C91" s="17" t="str">
        <f>VLOOKUP(B91,'[1]Name and ISIN'!A:C,2,0)</f>
        <v>TGB Banquets And Hotels Limited</v>
      </c>
      <c r="D91" s="15" t="str">
        <f>VLOOKUP(B91,'[1]Name and ISIN'!$A:$C,3,0)</f>
        <v>INE797H01018</v>
      </c>
      <c r="E91" s="16" t="s">
        <v>6</v>
      </c>
    </row>
    <row r="92" spans="1:5" ht="20.100000000000001" customHeight="1" x14ac:dyDescent="0.25">
      <c r="A92" s="16">
        <v>89</v>
      </c>
      <c r="B92" s="27" t="s">
        <v>273</v>
      </c>
      <c r="C92" s="17" t="s">
        <v>277</v>
      </c>
      <c r="D92" s="15" t="s">
        <v>278</v>
      </c>
      <c r="E92" s="16" t="s">
        <v>6</v>
      </c>
    </row>
    <row r="93" spans="1:5" ht="20.100000000000001" customHeight="1" x14ac:dyDescent="0.25">
      <c r="A93" s="16">
        <v>90</v>
      </c>
      <c r="B93" s="27" t="s">
        <v>274</v>
      </c>
      <c r="C93" s="17" t="s">
        <v>279</v>
      </c>
      <c r="D93" s="15" t="s">
        <v>280</v>
      </c>
      <c r="E93" s="16" t="s">
        <v>6</v>
      </c>
    </row>
    <row r="94" spans="1:5" ht="20.100000000000001" customHeight="1" x14ac:dyDescent="0.25">
      <c r="A94" s="16">
        <v>91</v>
      </c>
      <c r="B94" s="27" t="s">
        <v>275</v>
      </c>
      <c r="C94" s="17" t="s">
        <v>281</v>
      </c>
      <c r="D94" s="15" t="s">
        <v>282</v>
      </c>
      <c r="E94" s="16" t="s">
        <v>6</v>
      </c>
    </row>
    <row r="95" spans="1:5" ht="20.100000000000001" customHeight="1" x14ac:dyDescent="0.25">
      <c r="A95" s="16">
        <v>92</v>
      </c>
      <c r="B95" s="17" t="s">
        <v>284</v>
      </c>
      <c r="C95" s="17" t="s">
        <v>287</v>
      </c>
      <c r="D95" s="15" t="s">
        <v>288</v>
      </c>
      <c r="E95" s="16" t="s">
        <v>6</v>
      </c>
    </row>
    <row r="96" spans="1:5" ht="20.100000000000001" customHeight="1" x14ac:dyDescent="0.25">
      <c r="A96" s="16">
        <v>93</v>
      </c>
      <c r="B96" s="17" t="s">
        <v>285</v>
      </c>
      <c r="C96" s="17" t="s">
        <v>289</v>
      </c>
      <c r="D96" s="15" t="s">
        <v>290</v>
      </c>
      <c r="E96" s="16" t="s">
        <v>6</v>
      </c>
    </row>
    <row r="97" spans="1:5" ht="20.100000000000001" customHeight="1" x14ac:dyDescent="0.25">
      <c r="A97" s="16">
        <v>94</v>
      </c>
      <c r="B97" s="17" t="s">
        <v>286</v>
      </c>
      <c r="C97" s="17" t="s">
        <v>291</v>
      </c>
      <c r="D97" s="15" t="s">
        <v>292</v>
      </c>
      <c r="E97" s="16" t="s">
        <v>6</v>
      </c>
    </row>
    <row r="98" spans="1:5" ht="20.100000000000001" customHeight="1" x14ac:dyDescent="0.25">
      <c r="A98" s="16">
        <v>95</v>
      </c>
      <c r="B98" s="17" t="s">
        <v>293</v>
      </c>
      <c r="C98" s="17" t="s">
        <v>296</v>
      </c>
      <c r="D98" s="15" t="s">
        <v>297</v>
      </c>
      <c r="E98" s="16" t="s">
        <v>6</v>
      </c>
    </row>
    <row r="99" spans="1:5" ht="20.100000000000001" customHeight="1" x14ac:dyDescent="0.25">
      <c r="A99" s="16">
        <v>96</v>
      </c>
      <c r="B99" s="17" t="s">
        <v>294</v>
      </c>
      <c r="C99" s="17" t="s">
        <v>298</v>
      </c>
      <c r="D99" s="15" t="s">
        <v>299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295</v>
      </c>
      <c r="C100" s="17" t="s">
        <v>300</v>
      </c>
      <c r="D100" s="15" t="s">
        <v>301</v>
      </c>
      <c r="E100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25:B28">
    <cfRule type="duplicateValues" priority="40"/>
  </conditionalFormatting>
  <conditionalFormatting sqref="B29">
    <cfRule type="duplicateValues" priority="39"/>
  </conditionalFormatting>
  <conditionalFormatting sqref="B31">
    <cfRule type="duplicateValues" priority="35"/>
  </conditionalFormatting>
  <conditionalFormatting sqref="B32">
    <cfRule type="duplicateValues" priority="3851"/>
  </conditionalFormatting>
  <conditionalFormatting sqref="B35">
    <cfRule type="duplicateValues" priority="30"/>
  </conditionalFormatting>
  <conditionalFormatting sqref="B38">
    <cfRule type="duplicateValues" priority="27"/>
  </conditionalFormatting>
  <conditionalFormatting sqref="B39:B41">
    <cfRule type="duplicateValues" priority="26"/>
  </conditionalFormatting>
  <conditionalFormatting sqref="B36:B37">
    <cfRule type="duplicateValues" priority="3996"/>
  </conditionalFormatting>
  <conditionalFormatting sqref="B42:B43">
    <cfRule type="duplicateValues" priority="4127"/>
  </conditionalFormatting>
  <conditionalFormatting sqref="B30">
    <cfRule type="duplicateValues" priority="4133"/>
  </conditionalFormatting>
  <conditionalFormatting sqref="B144:B1048576 B1:B50">
    <cfRule type="duplicateValues" dxfId="19" priority="20"/>
  </conditionalFormatting>
  <conditionalFormatting sqref="B144:B1048576">
    <cfRule type="duplicateValues" dxfId="18" priority="19"/>
  </conditionalFormatting>
  <conditionalFormatting sqref="B144:B1048576 B1:B54">
    <cfRule type="duplicateValues" dxfId="17" priority="17"/>
  </conditionalFormatting>
  <conditionalFormatting sqref="B144:B1048576 B1:B56">
    <cfRule type="duplicateValues" dxfId="16" priority="16"/>
  </conditionalFormatting>
  <conditionalFormatting sqref="B144:B1048576 B21:B22 B1:B17 B44:B47">
    <cfRule type="duplicateValues" dxfId="15" priority="4315"/>
  </conditionalFormatting>
  <conditionalFormatting sqref="B144:B1048576 B1:B29 B44:B47">
    <cfRule type="duplicateValues" dxfId="14" priority="4320"/>
  </conditionalFormatting>
  <conditionalFormatting sqref="B144:B1048576 B1:B34 B44:B47">
    <cfRule type="duplicateValues" dxfId="13" priority="4324"/>
  </conditionalFormatting>
  <conditionalFormatting sqref="B144:B1048576 B1:B47">
    <cfRule type="duplicateValues" dxfId="12" priority="4328"/>
  </conditionalFormatting>
  <conditionalFormatting sqref="B51:B54">
    <cfRule type="duplicateValues" dxfId="11" priority="4331"/>
  </conditionalFormatting>
  <conditionalFormatting sqref="B144:B1048576 B1:B74">
    <cfRule type="duplicateValues" dxfId="10" priority="14"/>
  </conditionalFormatting>
  <conditionalFormatting sqref="B75:B77">
    <cfRule type="duplicateValues" dxfId="9" priority="13"/>
  </conditionalFormatting>
  <conditionalFormatting sqref="B144:B1048576 B1:B89">
    <cfRule type="duplicateValues" dxfId="8" priority="12"/>
  </conditionalFormatting>
  <conditionalFormatting sqref="B144:B1048576">
    <cfRule type="duplicateValues" dxfId="7" priority="2"/>
  </conditionalFormatting>
  <conditionalFormatting sqref="B33:B34">
    <cfRule type="duplicateValues" priority="4432"/>
  </conditionalFormatting>
  <conditionalFormatting sqref="B1:B1048576">
    <cfRule type="duplicateValues" dxfId="6" priority="1"/>
  </conditionalFormatting>
  <conditionalFormatting sqref="B1:B17">
    <cfRule type="duplicateValues" dxfId="5" priority="4693"/>
  </conditionalFormatting>
  <conditionalFormatting sqref="B4:B17">
    <cfRule type="duplicateValues" dxfId="4" priority="4695"/>
  </conditionalFormatting>
  <conditionalFormatting sqref="B4:B17">
    <cfRule type="duplicateValues" dxfId="3" priority="4697"/>
    <cfRule type="duplicateValues" dxfId="2" priority="4698"/>
  </conditionalFormatting>
  <conditionalFormatting sqref="B1:B17">
    <cfRule type="duplicateValues" dxfId="1" priority="4701"/>
    <cfRule type="duplicateValues" dxfId="0" priority="470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2022-12-26T11:33:52Z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