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52" documentId="13_ncr:1_{B14132B7-DDE5-4A4D-B9F9-DE6E03D10EB1}" xr6:coauthVersionLast="47" xr6:coauthVersionMax="47" xr10:uidLastSave="{54D7A6C6-AFB3-413A-A3A3-C69AF1471A8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3" i="10" l="1"/>
  <c r="C113" i="10"/>
  <c r="D112" i="10"/>
  <c r="C112" i="10"/>
</calcChain>
</file>

<file path=xl/sharedStrings.xml><?xml version="1.0" encoding="utf-8"?>
<sst xmlns="http://schemas.openxmlformats.org/spreadsheetml/2006/main" count="538" uniqueCount="360">
  <si>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</si>
  <si>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</si>
  <si>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</si>
  <si>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</si>
  <si>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</si>
  <si>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</si>
  <si>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</si>
  <si>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</si>
  <si>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</si>
  <si>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</si>
  <si>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</si>
  <si>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</si>
  <si>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</si>
  <si>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</si>
  <si>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</si>
  <si>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</si>
  <si>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</si>
  <si>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</si>
  <si>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</si>
  <si>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</si>
  <si>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</si>
  <si>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</si>
  <si>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</si>
  <si>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</si>
  <si>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</si>
  <si>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</si>
  <si>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</si>
  <si>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</si>
  <si>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</si>
  <si>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</si>
  <si>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</si>
  <si>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</si>
  <si>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</si>
  <si>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</si>
  <si>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</si>
  <si>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</si>
  <si>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</si>
  <si>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</si>
  <si>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</si>
  <si>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</si>
  <si>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</si>
  <si>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</si>
  <si>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</si>
  <si>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</si>
  <si>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RILINFRA</t>
  </si>
  <si>
    <t>Rachana Infrastructure Limited</t>
  </si>
  <si>
    <t>INE02OY01016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</si>
  <si>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</si>
  <si>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</si>
  <si>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</si>
  <si>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</si>
  <si>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</si>
  <si>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</si>
  <si>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</si>
  <si>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</si>
  <si>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</si>
  <si>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</si>
  <si>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</si>
  <si>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</si>
  <si>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</si>
  <si>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</si>
  <si>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</si>
  <si>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</si>
  <si>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</si>
  <si>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</si>
  <si>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</si>
  <si>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</si>
  <si>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</si>
  <si>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</si>
  <si>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</si>
  <si>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</si>
  <si>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</si>
  <si>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</si>
  <si>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</si>
  <si>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</si>
  <si>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</si>
  <si>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</si>
  <si>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</si>
  <si>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</si>
  <si>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</si>
  <si>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</si>
  <si>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</si>
  <si>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</si>
  <si>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</si>
  <si>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</si>
  <si>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</si>
  <si>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</si>
  <si>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</si>
  <si>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</si>
  <si>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</si>
  <si>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</si>
  <si>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</si>
  <si>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</si>
  <si>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</si>
  <si>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</si>
  <si>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</si>
  <si>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</si>
  <si>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</si>
  <si>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</si>
  <si>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</si>
  <si>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</si>
  <si>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</si>
  <si>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</si>
  <si>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</si>
  <si>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</si>
  <si>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</si>
  <si>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</si>
  <si>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</si>
  <si>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</si>
  <si>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</si>
  <si>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</si>
  <si>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</si>
  <si>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</si>
  <si>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</si>
  <si>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</si>
  <si>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</si>
  <si>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</si>
  <si>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</si>
  <si>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</si>
  <si>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</si>
  <si>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</si>
  <si>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</si>
  <si>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</si>
  <si>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</si>
  <si>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</si>
  <si>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</si>
  <si>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</si>
  <si>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</si>
  <si>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</si>
  <si>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</si>
  <si>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</si>
  <si>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</si>
  <si>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</si>
  <si>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</si>
  <si>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</si>
  <si>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</si>
  <si>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</si>
  <si>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</si>
  <si>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</si>
  <si>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</si>
  <si>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</si>
  <si>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</si>
  <si>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</si>
  <si>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</si>
  <si>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</si>
  <si>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</si>
  <si>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</si>
  <si>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</si>
  <si>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</si>
  <si>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</si>
  <si>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</si>
  <si>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</si>
  <si>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</si>
  <si>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</si>
  <si>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</si>
  <si>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</si>
  <si>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</si>
  <si>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</si>
  <si>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</si>
  <si>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</si>
  <si>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</si>
  <si>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</si>
  <si>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</si>
  <si>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</si>
  <si>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</si>
  <si>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</si>
  <si>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</si>
  <si>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</si>
  <si>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</si>
  <si>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</si>
  <si>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</si>
  <si>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</si>
  <si>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</si>
  <si>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</si>
  <si>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</si>
  <si>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</si>
  <si>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</si>
  <si>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</si>
  <si>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</si>
  <si>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</si>
  <si>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</si>
  <si>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</si>
  <si>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</si>
  <si>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</si>
  <si>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</si>
  <si>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</si>
  <si>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</si>
  <si>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</si>
  <si>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</si>
  <si>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</si>
  <si>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</si>
  <si>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</si>
  <si>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</si>
  <si>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</si>
  <si>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</si>
  <si>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</si>
  <si>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</si>
  <si>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</si>
  <si>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</si>
  <si>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</si>
  <si>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</si>
  <si>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</si>
  <si>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</si>
  <si>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</si>
  <si>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</si>
  <si>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</si>
  <si>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</si>
  <si>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</si>
  <si>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</si>
  <si>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</si>
  <si>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</si>
  <si>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</si>
  <si>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</si>
  <si>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</si>
  <si>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</si>
  <si>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</si>
  <si>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</si>
  <si>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</si>
  <si>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</si>
  <si>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</si>
  <si>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</si>
  <si>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</si>
  <si>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</si>
  <si>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</si>
  <si>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</si>
  <si>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</si>
  <si>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</si>
  <si>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</si>
  <si>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</si>
  <si>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</si>
  <si>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</si>
  <si>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</si>
  <si>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</si>
  <si>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</si>
  <si>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</si>
  <si>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</si>
  <si>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</si>
  <si>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</si>
  <si>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</si>
  <si>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</si>
  <si>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</si>
  <si>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</si>
  <si>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</si>
  <si>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</si>
  <si>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</si>
  <si>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</si>
  <si>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</si>
  <si>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</si>
  <si>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</si>
  <si>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</si>
  <si>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</si>
  <si>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</si>
  <si>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</si>
  <si>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</si>
  <si>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</si>
  <si>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</si>
  <si>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</si>
  <si>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</si>
  <si>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</si>
  <si>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</si>
  <si>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</si>
  <si>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</si>
  <si>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</si>
  <si>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</si>
  <si>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</si>
  <si>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</si>
  <si>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</si>
  <si>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</si>
  <si>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</si>
  <si>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</si>
  <si>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</si>
  <si>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</si>
  <si>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</si>
  <si>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</si>
  <si>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</si>
  <si>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</si>
  <si>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</si>
  <si>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</si>
  <si>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</si>
  <si>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</si>
  <si>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</si>
  <si>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</si>
  <si>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</si>
  <si>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</si>
  <si>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</si>
  <si>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</si>
  <si>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</si>
  <si>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</si>
  <si>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</si>
  <si>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</si>
  <si>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</si>
  <si>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</si>
  <si>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</si>
  <si>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</si>
  <si>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</si>
  <si>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</si>
  <si>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</si>
  <si>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</si>
  <si>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</si>
  <si>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</si>
  <si>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</si>
  <si>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</si>
  <si>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</si>
  <si>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</si>
  <si>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</si>
  <si>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</si>
  <si>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</si>
  <si>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</si>
  <si>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</si>
  <si>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</si>
  <si>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</si>
  <si>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</si>
  <si>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</si>
  <si>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</si>
  <si>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</si>
  <si>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</si>
  <si>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</si>
  <si>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</si>
  <si>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</si>
  <si>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</si>
  <si>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</si>
  <si>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</si>
  <si>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</si>
  <si>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</si>
  <si>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</si>
  <si>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</si>
  <si>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</si>
  <si>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</si>
  <si>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</si>
  <si>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</si>
  <si>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</si>
  <si>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</si>
  <si>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</si>
  <si>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</si>
  <si>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</si>
  <si>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</si>
  <si>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</si>
  <si>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</si>
  <si>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</si>
  <si>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</si>
  <si>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SUMEETINDS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</si>
  <si>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</si>
  <si>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</si>
  <si>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</si>
  <si>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</si>
  <si>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</si>
  <si>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</si>
  <si>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Sumeet Industries Limited</t>
  </si>
  <si>
    <t>INE235C01010</t>
  </si>
  <si>
    <t>List of securities shortlisted in Long - Term ASM Framework Stage - I w.e.f. Dec 21, 2022.</t>
  </si>
  <si>
    <t>List of securities shortlisted to move from Long - Term ASM Framework Stage - I to Stage - II w.e.f. Dec 21, 2022.</t>
  </si>
  <si>
    <t>List of securities shortlisted to move from Long - Term ASM Framework Stage - II to Stage - III w.e.f. Dec 21, 2022.</t>
  </si>
  <si>
    <t>List of securities shortlisted to move from Long - Term ASM Framework Stage - III to Stage - II w.e.f. Dec 21, 2022.</t>
  </si>
  <si>
    <t>List of securities shortlisted to move from Long - Term ASM Framework Stage - II to Stage - I w.e.f. Dec 21, 2022.</t>
  </si>
  <si>
    <t>List of securities to be excluded from ASM Framework w.e.f. Dec 21,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</si>
  <si>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</si>
  <si>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 21,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</si>
  <si>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</si>
  <si>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 21,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</si>
  <si>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21,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</si>
</sst>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349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30" t="s">
        <v>337</v>
      </c>
      <c r="C4" s="17" t="s">
        <v>341</v>
      </c>
      <c r="D4" s="15" t="s">
        <v>342</v>
      </c>
    </row>
    <row r="5" spans="1:7" ht="20.100000000000001" customHeight="1" x14ac:dyDescent="0.25">
      <c r="A5" s="16">
        <v>2</v>
      </c>
      <c r="B5" s="30" t="s">
        <v>338</v>
      </c>
      <c r="C5" s="17" t="s">
        <v>343</v>
      </c>
      <c r="D5" s="15" t="s">
        <v>344</v>
      </c>
    </row>
    <row r="6" spans="1:7" ht="20.100000000000001" customHeight="1" x14ac:dyDescent="0.25">
      <c r="A6" s="16">
        <v>3</v>
      </c>
      <c r="B6" s="30" t="s">
        <v>339</v>
      </c>
      <c r="C6" s="17" t="s">
        <v>345</v>
      </c>
      <c r="D6" s="15" t="s">
        <v>346</v>
      </c>
    </row>
    <row r="7" spans="1:7" ht="20.100000000000001" customHeight="1" x14ac:dyDescent="0.25">
      <c r="A7" s="16">
        <v>4</v>
      </c>
      <c r="B7" s="17" t="s">
        <v>340</v>
      </c>
      <c r="C7" s="17" t="s">
        <v>347</v>
      </c>
      <c r="D7" s="15" t="s">
        <v>348</v>
      </c>
    </row>
    <row r="8" spans="1:7" ht="20.100000000000001" customHeight="1" x14ac:dyDescent="0.25">
      <c r="B8" s="21"/>
      <c r="C8" s="21"/>
      <c r="D8" s="11"/>
    </row>
    <row r="9" spans="1:7" ht="20.100000000000001" customHeight="1" x14ac:dyDescent="0.25">
      <c r="A9" s="28" t="s">
        <v>355</v>
      </c>
      <c r="B9" s="28"/>
      <c r="C9" s="28"/>
      <c r="D9" s="28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8" t="s">
        <v>350</v>
      </c>
      <c r="B14" s="28"/>
      <c r="C14" s="28"/>
      <c r="D14" s="28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>
        <v>1</v>
      </c>
      <c r="B17" s="17" t="s">
        <v>272</v>
      </c>
      <c r="C17" s="17" t="s">
        <v>273</v>
      </c>
      <c r="D17" s="15" t="s">
        <v>274</v>
      </c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28" t="s">
        <v>351</v>
      </c>
      <c r="B19" s="28"/>
      <c r="C19" s="28"/>
      <c r="D19" s="28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7" t="s">
        <v>356</v>
      </c>
      <c r="B24" s="27"/>
      <c r="C24" s="27"/>
      <c r="D24" s="27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29" t="s">
        <v>9</v>
      </c>
      <c r="B29" s="29"/>
      <c r="C29" s="29"/>
      <c r="D29" s="29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7" t="s">
        <v>357</v>
      </c>
      <c r="B31" s="27"/>
      <c r="C31" s="27"/>
      <c r="D31" s="27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7" t="s">
        <v>358</v>
      </c>
      <c r="B36" s="27"/>
      <c r="C36" s="27"/>
      <c r="D36" s="27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27" t="s">
        <v>359</v>
      </c>
      <c r="B41" s="27"/>
      <c r="C41" s="27"/>
      <c r="D41" s="27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7" t="s">
        <v>352</v>
      </c>
      <c r="B46" s="27"/>
      <c r="C46" s="27"/>
      <c r="D46" s="27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6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7" t="s">
        <v>353</v>
      </c>
      <c r="B51" s="27"/>
      <c r="C51" s="27"/>
      <c r="D51" s="27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6"/>
    </row>
    <row r="55" spans="1:4" ht="20.100000000000001" customHeight="1" x14ac:dyDescent="0.25">
      <c r="B55" s="4"/>
      <c r="C55" s="4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354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zoomScaleNormal="100" workbookViewId="0"/>
  </sheetViews>
  <sheetFormatPr defaultColWidth="15.7109375" defaultRowHeight="20.100000000000001" customHeight="1" x14ac:dyDescent="0.25"/>
  <cols>
    <col min="1" max="1" width="16.425781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171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13</v>
      </c>
      <c r="C5" s="10" t="s">
        <v>207</v>
      </c>
      <c r="D5" s="15" t="s">
        <v>109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19</v>
      </c>
      <c r="D6" s="15" t="s">
        <v>15</v>
      </c>
      <c r="E6" s="8" t="s">
        <v>7</v>
      </c>
    </row>
    <row r="7" spans="1:5" ht="20.100000000000001" customHeight="1" x14ac:dyDescent="0.25">
      <c r="A7" s="16">
        <v>4</v>
      </c>
      <c r="B7" s="9" t="s">
        <v>16</v>
      </c>
      <c r="C7" s="10" t="s">
        <v>17</v>
      </c>
      <c r="D7" s="15" t="s">
        <v>18</v>
      </c>
      <c r="E7" s="8" t="s">
        <v>10</v>
      </c>
    </row>
    <row r="8" spans="1:5" ht="20.100000000000001" customHeight="1" x14ac:dyDescent="0.25">
      <c r="A8" s="16">
        <v>5</v>
      </c>
      <c r="B8" s="9" t="s">
        <v>20</v>
      </c>
      <c r="C8" s="17" t="s">
        <v>21</v>
      </c>
      <c r="D8" s="15" t="s">
        <v>22</v>
      </c>
      <c r="E8" s="8" t="s">
        <v>6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16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7</v>
      </c>
    </row>
    <row r="12" spans="1:5" ht="20.100000000000001" customHeight="1" x14ac:dyDescent="0.25">
      <c r="A12" s="16">
        <v>9</v>
      </c>
      <c r="B12" s="9" t="s">
        <v>32</v>
      </c>
      <c r="C12" s="17" t="s">
        <v>40</v>
      </c>
      <c r="D12" s="15" t="s">
        <v>33</v>
      </c>
      <c r="E12" s="16" t="s">
        <v>7</v>
      </c>
    </row>
    <row r="13" spans="1:5" ht="20.100000000000001" customHeight="1" x14ac:dyDescent="0.25">
      <c r="A13" s="16">
        <v>10</v>
      </c>
      <c r="B13" s="9" t="s">
        <v>34</v>
      </c>
      <c r="C13" s="17" t="s">
        <v>35</v>
      </c>
      <c r="D13" s="15" t="s">
        <v>36</v>
      </c>
      <c r="E13" s="16" t="s">
        <v>6</v>
      </c>
    </row>
    <row r="14" spans="1:5" ht="20.100000000000001" customHeight="1" x14ac:dyDescent="0.25">
      <c r="A14" s="16">
        <v>11</v>
      </c>
      <c r="B14" s="9" t="s">
        <v>37</v>
      </c>
      <c r="C14" s="17" t="s">
        <v>38</v>
      </c>
      <c r="D14" s="15" t="s">
        <v>39</v>
      </c>
      <c r="E14" s="16" t="s">
        <v>10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7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91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90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100</v>
      </c>
      <c r="D29" s="15" t="s">
        <v>82</v>
      </c>
      <c r="E29" s="16" t="s">
        <v>6</v>
      </c>
    </row>
    <row r="30" spans="1:5" ht="20.100000000000001" customHeight="1" x14ac:dyDescent="0.25">
      <c r="A30" s="16">
        <v>27</v>
      </c>
      <c r="B30" s="9" t="s">
        <v>83</v>
      </c>
      <c r="C30" s="17" t="s">
        <v>84</v>
      </c>
      <c r="D30" s="15" t="s">
        <v>85</v>
      </c>
      <c r="E30" s="16" t="s">
        <v>6</v>
      </c>
    </row>
    <row r="31" spans="1:5" ht="20.100000000000001" customHeight="1" x14ac:dyDescent="0.25">
      <c r="A31" s="16">
        <v>28</v>
      </c>
      <c r="B31" s="9" t="s">
        <v>86</v>
      </c>
      <c r="C31" s="17" t="s">
        <v>87</v>
      </c>
      <c r="D31" s="15" t="s">
        <v>172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99</v>
      </c>
      <c r="D32" s="15" t="s">
        <v>89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110</v>
      </c>
      <c r="D33" s="15" t="s">
        <v>141</v>
      </c>
      <c r="E33" s="16" t="s">
        <v>7</v>
      </c>
    </row>
    <row r="34" spans="1:5" ht="20.100000000000001" customHeight="1" x14ac:dyDescent="0.25">
      <c r="A34" s="16">
        <v>31</v>
      </c>
      <c r="B34" s="9" t="s">
        <v>93</v>
      </c>
      <c r="C34" s="17" t="s">
        <v>94</v>
      </c>
      <c r="D34" s="15" t="s">
        <v>95</v>
      </c>
      <c r="E34" s="16" t="s">
        <v>6</v>
      </c>
    </row>
    <row r="35" spans="1:5" ht="20.100000000000001" customHeight="1" x14ac:dyDescent="0.25">
      <c r="A35" s="16">
        <v>32</v>
      </c>
      <c r="B35" s="9" t="s">
        <v>96</v>
      </c>
      <c r="C35" s="17" t="s">
        <v>97</v>
      </c>
      <c r="D35" s="15" t="s">
        <v>98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119</v>
      </c>
      <c r="D36" s="15" t="s">
        <v>102</v>
      </c>
      <c r="E36" s="16" t="s">
        <v>6</v>
      </c>
    </row>
    <row r="37" spans="1:5" ht="20.100000000000001" customHeight="1" x14ac:dyDescent="0.25">
      <c r="A37" s="16">
        <v>34</v>
      </c>
      <c r="B37" s="9" t="s">
        <v>103</v>
      </c>
      <c r="C37" s="17" t="s">
        <v>104</v>
      </c>
      <c r="D37" s="15" t="s">
        <v>105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107</v>
      </c>
      <c r="D38" s="15" t="s">
        <v>108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112</v>
      </c>
      <c r="D39" s="16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240</v>
      </c>
      <c r="D40" s="16" t="s">
        <v>115</v>
      </c>
      <c r="E40" s="16" t="s">
        <v>6</v>
      </c>
    </row>
    <row r="41" spans="1:5" ht="20.100000000000001" customHeight="1" x14ac:dyDescent="0.25">
      <c r="A41" s="16">
        <v>38</v>
      </c>
      <c r="B41" s="18" t="s">
        <v>116</v>
      </c>
      <c r="C41" s="17" t="s">
        <v>117</v>
      </c>
      <c r="D41" s="16" t="s">
        <v>118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122</v>
      </c>
      <c r="D42" s="16" t="s">
        <v>123</v>
      </c>
      <c r="E42" s="16" t="s">
        <v>6</v>
      </c>
    </row>
    <row r="43" spans="1:5" ht="20.100000000000001" customHeight="1" x14ac:dyDescent="0.25">
      <c r="A43" s="16">
        <v>40</v>
      </c>
      <c r="B43" s="18" t="s">
        <v>121</v>
      </c>
      <c r="C43" s="17" t="s">
        <v>124</v>
      </c>
      <c r="D43" s="16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126</v>
      </c>
      <c r="C44" s="17" t="s">
        <v>127</v>
      </c>
      <c r="D44" s="16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130</v>
      </c>
      <c r="D45" s="16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132</v>
      </c>
      <c r="C46" s="17" t="s">
        <v>146</v>
      </c>
      <c r="D46" s="16" t="s">
        <v>133</v>
      </c>
      <c r="E46" s="16" t="s">
        <v>7</v>
      </c>
    </row>
    <row r="47" spans="1:5" ht="20.100000000000001" customHeight="1" x14ac:dyDescent="0.25">
      <c r="A47" s="16">
        <v>44</v>
      </c>
      <c r="B47" s="18" t="s">
        <v>134</v>
      </c>
      <c r="C47" s="17" t="s">
        <v>147</v>
      </c>
      <c r="D47" s="16" t="s">
        <v>135</v>
      </c>
      <c r="E47" s="16" t="s">
        <v>6</v>
      </c>
    </row>
    <row r="48" spans="1:5" ht="20.100000000000001" customHeight="1" x14ac:dyDescent="0.25">
      <c r="A48" s="16">
        <v>45</v>
      </c>
      <c r="B48" s="18" t="s">
        <v>136</v>
      </c>
      <c r="C48" s="17" t="s">
        <v>145</v>
      </c>
      <c r="D48" s="16" t="s">
        <v>137</v>
      </c>
      <c r="E48" s="16" t="s">
        <v>6</v>
      </c>
    </row>
    <row r="49" spans="1:5" ht="20.100000000000001" customHeight="1" x14ac:dyDescent="0.25">
      <c r="A49" s="16">
        <v>46</v>
      </c>
      <c r="B49" s="18" t="s">
        <v>138</v>
      </c>
      <c r="C49" s="17" t="s">
        <v>139</v>
      </c>
      <c r="D49" s="16" t="s">
        <v>140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143</v>
      </c>
      <c r="D50" s="16" t="s">
        <v>144</v>
      </c>
      <c r="E50" s="16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149</v>
      </c>
      <c r="D51" s="16" t="s">
        <v>150</v>
      </c>
      <c r="E51" s="16" t="s">
        <v>6</v>
      </c>
    </row>
    <row r="52" spans="1:5" ht="20.100000000000001" customHeight="1" x14ac:dyDescent="0.25">
      <c r="A52" s="16">
        <v>49</v>
      </c>
      <c r="B52" s="18" t="s">
        <v>151</v>
      </c>
      <c r="C52" s="17" t="s">
        <v>152</v>
      </c>
      <c r="D52" s="16" t="s">
        <v>153</v>
      </c>
      <c r="E52" s="16" t="s">
        <v>10</v>
      </c>
    </row>
    <row r="53" spans="1:5" ht="20.100000000000001" customHeight="1" x14ac:dyDescent="0.25">
      <c r="A53" s="16">
        <v>50</v>
      </c>
      <c r="B53" s="18" t="s">
        <v>154</v>
      </c>
      <c r="C53" s="17" t="s">
        <v>156</v>
      </c>
      <c r="D53" s="16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158</v>
      </c>
      <c r="D54" s="16" t="s">
        <v>159</v>
      </c>
      <c r="E54" s="16" t="s">
        <v>6</v>
      </c>
    </row>
    <row r="55" spans="1:5" ht="20.100000000000001" customHeight="1" x14ac:dyDescent="0.25">
      <c r="A55" s="16">
        <v>52</v>
      </c>
      <c r="B55" s="18" t="s">
        <v>160</v>
      </c>
      <c r="C55" s="17" t="s">
        <v>170</v>
      </c>
      <c r="D55" s="15" t="s">
        <v>173</v>
      </c>
      <c r="E55" s="16" t="s">
        <v>6</v>
      </c>
    </row>
    <row r="56" spans="1:5" ht="20.100000000000001" customHeight="1" x14ac:dyDescent="0.25">
      <c r="A56" s="16">
        <v>53</v>
      </c>
      <c r="B56" s="18" t="s">
        <v>161</v>
      </c>
      <c r="C56" s="17" t="s">
        <v>162</v>
      </c>
      <c r="D56" s="16" t="s">
        <v>163</v>
      </c>
      <c r="E56" s="16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165</v>
      </c>
      <c r="D57" s="16" t="s">
        <v>166</v>
      </c>
      <c r="E57" s="16" t="s">
        <v>6</v>
      </c>
    </row>
    <row r="58" spans="1:5" ht="20.100000000000001" customHeight="1" x14ac:dyDescent="0.25">
      <c r="A58" s="16">
        <v>55</v>
      </c>
      <c r="B58" s="18" t="s">
        <v>167</v>
      </c>
      <c r="C58" s="17" t="s">
        <v>168</v>
      </c>
      <c r="D58" s="16" t="s">
        <v>169</v>
      </c>
      <c r="E58" s="16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185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6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6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191</v>
      </c>
      <c r="D63" s="16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190</v>
      </c>
      <c r="D64" s="16" t="s">
        <v>189</v>
      </c>
      <c r="E64" s="16" t="s">
        <v>6</v>
      </c>
    </row>
    <row r="65" spans="1:5" ht="20.100000000000001" customHeight="1" x14ac:dyDescent="0.25">
      <c r="A65" s="16">
        <v>62</v>
      </c>
      <c r="B65" s="26" t="s">
        <v>192</v>
      </c>
      <c r="C65" s="26" t="s">
        <v>193</v>
      </c>
      <c r="D65" s="16" t="s">
        <v>194</v>
      </c>
      <c r="E65" s="16" t="s">
        <v>6</v>
      </c>
    </row>
    <row r="66" spans="1:5" ht="20.100000000000001" customHeight="1" x14ac:dyDescent="0.25">
      <c r="A66" s="16">
        <v>63</v>
      </c>
      <c r="B66" s="26" t="s">
        <v>195</v>
      </c>
      <c r="C66" s="26" t="s">
        <v>196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26" t="s">
        <v>198</v>
      </c>
      <c r="C67" s="26" t="s">
        <v>203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26" t="s">
        <v>200</v>
      </c>
      <c r="C68" s="26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7" t="s">
        <v>204</v>
      </c>
      <c r="C69" s="17" t="s">
        <v>208</v>
      </c>
      <c r="D69" s="15" t="s">
        <v>211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209</v>
      </c>
      <c r="D70" s="15" t="s">
        <v>212</v>
      </c>
      <c r="E70" s="16" t="s">
        <v>6</v>
      </c>
    </row>
    <row r="71" spans="1:5" ht="20.100000000000001" customHeight="1" x14ac:dyDescent="0.25">
      <c r="A71" s="16">
        <v>68</v>
      </c>
      <c r="B71" s="17" t="s">
        <v>206</v>
      </c>
      <c r="C71" s="17" t="s">
        <v>210</v>
      </c>
      <c r="D71" s="15" t="s">
        <v>213</v>
      </c>
      <c r="E71" s="16" t="s">
        <v>6</v>
      </c>
    </row>
    <row r="72" spans="1:5" ht="20.100000000000001" customHeight="1" x14ac:dyDescent="0.25">
      <c r="A72" s="16">
        <v>69</v>
      </c>
      <c r="B72" s="17" t="s">
        <v>214</v>
      </c>
      <c r="C72" s="17" t="s">
        <v>216</v>
      </c>
      <c r="D72" s="15" t="s">
        <v>217</v>
      </c>
      <c r="E72" s="16" t="s">
        <v>6</v>
      </c>
    </row>
    <row r="73" spans="1:5" ht="20.100000000000001" customHeight="1" x14ac:dyDescent="0.25">
      <c r="A73" s="16">
        <v>70</v>
      </c>
      <c r="B73" s="17" t="s">
        <v>215</v>
      </c>
      <c r="C73" s="17" t="s">
        <v>218</v>
      </c>
      <c r="D73" s="15" t="s">
        <v>219</v>
      </c>
      <c r="E73" s="16" t="s">
        <v>6</v>
      </c>
    </row>
    <row r="74" spans="1:5" ht="20.100000000000001" customHeight="1" x14ac:dyDescent="0.25">
      <c r="A74" s="16">
        <v>71</v>
      </c>
      <c r="B74" s="17" t="s">
        <v>220</v>
      </c>
      <c r="C74" s="17" t="s">
        <v>230</v>
      </c>
      <c r="D74" s="15" t="s">
        <v>221</v>
      </c>
      <c r="E74" s="16" t="s">
        <v>6</v>
      </c>
    </row>
    <row r="75" spans="1:5" ht="20.100000000000001" customHeight="1" x14ac:dyDescent="0.25">
      <c r="A75" s="16">
        <v>72</v>
      </c>
      <c r="B75" s="17" t="s">
        <v>222</v>
      </c>
      <c r="C75" s="17" t="s">
        <v>231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7" t="s">
        <v>224</v>
      </c>
      <c r="C76" s="17" t="s">
        <v>226</v>
      </c>
      <c r="D76" s="15" t="s">
        <v>227</v>
      </c>
      <c r="E76" s="16" t="s">
        <v>6</v>
      </c>
    </row>
    <row r="77" spans="1:5" ht="20.100000000000001" customHeight="1" x14ac:dyDescent="0.25">
      <c r="A77" s="16">
        <v>74</v>
      </c>
      <c r="B77" s="17" t="s">
        <v>225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">
        <v>233</v>
      </c>
      <c r="D78" s="15" t="s">
        <v>234</v>
      </c>
      <c r="E78" s="16" t="s">
        <v>6</v>
      </c>
    </row>
    <row r="79" spans="1:5" ht="20.100000000000001" customHeight="1" x14ac:dyDescent="0.25">
      <c r="A79" s="16">
        <v>76</v>
      </c>
      <c r="B79" s="17" t="s">
        <v>235</v>
      </c>
      <c r="C79" s="17" t="s">
        <v>236</v>
      </c>
      <c r="D79" s="15" t="s">
        <v>237</v>
      </c>
      <c r="E79" s="16" t="s">
        <v>6</v>
      </c>
    </row>
    <row r="80" spans="1:5" ht="20.100000000000001" customHeight="1" x14ac:dyDescent="0.25">
      <c r="A80" s="16">
        <v>77</v>
      </c>
      <c r="B80" s="17" t="s">
        <v>238</v>
      </c>
      <c r="C80" s="17" t="s">
        <v>241</v>
      </c>
      <c r="D80" s="15" t="s">
        <v>239</v>
      </c>
      <c r="E80" s="16" t="s">
        <v>6</v>
      </c>
    </row>
    <row r="81" spans="1:5" ht="20.100000000000001" customHeight="1" x14ac:dyDescent="0.25">
      <c r="A81" s="16">
        <v>78</v>
      </c>
      <c r="B81" s="17" t="s">
        <v>242</v>
      </c>
      <c r="C81" s="17" t="s">
        <v>243</v>
      </c>
      <c r="D81" s="15" t="s">
        <v>244</v>
      </c>
      <c r="E81" s="16" t="s">
        <v>6</v>
      </c>
    </row>
    <row r="82" spans="1:5" ht="20.100000000000001" customHeight="1" x14ac:dyDescent="0.25">
      <c r="A82" s="16">
        <v>79</v>
      </c>
      <c r="B82" s="17" t="s">
        <v>245</v>
      </c>
      <c r="C82" s="17" t="s">
        <v>246</v>
      </c>
      <c r="D82" s="15" t="s">
        <v>247</v>
      </c>
      <c r="E82" s="16" t="s">
        <v>6</v>
      </c>
    </row>
    <row r="83" spans="1:5" ht="20.100000000000001" customHeight="1" x14ac:dyDescent="0.25">
      <c r="A83" s="16">
        <v>80</v>
      </c>
      <c r="B83" s="17" t="s">
        <v>248</v>
      </c>
      <c r="C83" s="17" t="s">
        <v>249</v>
      </c>
      <c r="D83" s="15" t="s">
        <v>250</v>
      </c>
      <c r="E83" s="16" t="s">
        <v>6</v>
      </c>
    </row>
    <row r="84" spans="1:5" ht="20.100000000000001" customHeight="1" x14ac:dyDescent="0.25">
      <c r="A84" s="16">
        <v>81</v>
      </c>
      <c r="B84" s="17" t="s">
        <v>251</v>
      </c>
      <c r="C84" s="17" t="s">
        <v>252</v>
      </c>
      <c r="D84" s="15" t="s">
        <v>253</v>
      </c>
      <c r="E84" s="16" t="s">
        <v>6</v>
      </c>
    </row>
    <row r="85" spans="1:5" ht="20.100000000000001" customHeight="1" x14ac:dyDescent="0.25">
      <c r="A85" s="16">
        <v>82</v>
      </c>
      <c r="B85" s="17" t="s">
        <v>254</v>
      </c>
      <c r="C85" s="17" t="s">
        <v>255</v>
      </c>
      <c r="D85" s="15" t="s">
        <v>256</v>
      </c>
      <c r="E85" s="16" t="s">
        <v>6</v>
      </c>
    </row>
    <row r="86" spans="1:5" ht="20.100000000000001" customHeight="1" x14ac:dyDescent="0.25">
      <c r="A86" s="16">
        <v>83</v>
      </c>
      <c r="B86" s="17" t="s">
        <v>257</v>
      </c>
      <c r="C86" s="17" t="s">
        <v>258</v>
      </c>
      <c r="D86" s="15" t="s">
        <v>259</v>
      </c>
      <c r="E86" s="16" t="s">
        <v>6</v>
      </c>
    </row>
    <row r="87" spans="1:5" ht="20.100000000000001" customHeight="1" x14ac:dyDescent="0.25">
      <c r="A87" s="16">
        <v>84</v>
      </c>
      <c r="B87" s="17" t="s">
        <v>260</v>
      </c>
      <c r="C87" s="17" t="s">
        <v>261</v>
      </c>
      <c r="D87" s="15" t="s">
        <v>262</v>
      </c>
      <c r="E87" s="16" t="s">
        <v>6</v>
      </c>
    </row>
    <row r="88" spans="1:5" ht="20.100000000000001" customHeight="1" x14ac:dyDescent="0.25">
      <c r="A88" s="16">
        <v>85</v>
      </c>
      <c r="B88" s="17" t="s">
        <v>263</v>
      </c>
      <c r="C88" s="17" t="s">
        <v>264</v>
      </c>
      <c r="D88" s="15" t="s">
        <v>265</v>
      </c>
      <c r="E88" s="16" t="s">
        <v>6</v>
      </c>
    </row>
    <row r="89" spans="1:5" ht="20.100000000000001" customHeight="1" x14ac:dyDescent="0.25">
      <c r="A89" s="16">
        <v>86</v>
      </c>
      <c r="B89" s="17" t="s">
        <v>266</v>
      </c>
      <c r="C89" s="17" t="s">
        <v>267</v>
      </c>
      <c r="D89" s="15" t="s">
        <v>268</v>
      </c>
      <c r="E89" s="16" t="s">
        <v>6</v>
      </c>
    </row>
    <row r="90" spans="1:5" ht="20.100000000000001" customHeight="1" x14ac:dyDescent="0.25">
      <c r="A90" s="16">
        <v>87</v>
      </c>
      <c r="B90" s="17" t="s">
        <v>269</v>
      </c>
      <c r="C90" s="17" t="s">
        <v>270</v>
      </c>
      <c r="D90" s="15" t="s">
        <v>271</v>
      </c>
      <c r="E90" s="16" t="s">
        <v>6</v>
      </c>
    </row>
    <row r="91" spans="1:5" ht="20.100000000000001" customHeight="1" x14ac:dyDescent="0.25">
      <c r="A91" s="16">
        <v>88</v>
      </c>
      <c r="B91" s="17" t="s">
        <v>272</v>
      </c>
      <c r="C91" s="17" t="s">
        <v>273</v>
      </c>
      <c r="D91" s="15" t="s">
        <v>274</v>
      </c>
      <c r="E91" s="16" t="s">
        <v>10</v>
      </c>
    </row>
    <row r="92" spans="1:5" ht="20.100000000000001" customHeight="1" x14ac:dyDescent="0.25">
      <c r="A92" s="16">
        <v>89</v>
      </c>
      <c r="B92" s="17" t="s">
        <v>275</v>
      </c>
      <c r="C92" s="17" t="s">
        <v>276</v>
      </c>
      <c r="D92" s="15" t="s">
        <v>277</v>
      </c>
      <c r="E92" s="16" t="s">
        <v>6</v>
      </c>
    </row>
    <row r="93" spans="1:5" ht="20.100000000000001" customHeight="1" x14ac:dyDescent="0.25">
      <c r="A93" s="16">
        <v>90</v>
      </c>
      <c r="B93" s="17" t="s">
        <v>278</v>
      </c>
      <c r="C93" s="17" t="s">
        <v>280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7" t="s">
        <v>281</v>
      </c>
      <c r="C94" s="17" t="s">
        <v>282</v>
      </c>
      <c r="D94" s="15" t="s">
        <v>283</v>
      </c>
      <c r="E94" s="16" t="s">
        <v>6</v>
      </c>
    </row>
    <row r="95" spans="1:5" ht="20.100000000000001" customHeight="1" x14ac:dyDescent="0.25">
      <c r="A95" s="16">
        <v>92</v>
      </c>
      <c r="B95" s="17" t="s">
        <v>284</v>
      </c>
      <c r="C95" s="17" t="s">
        <v>285</v>
      </c>
      <c r="D95" s="15" t="s">
        <v>286</v>
      </c>
      <c r="E95" s="16" t="s">
        <v>6</v>
      </c>
    </row>
    <row r="96" spans="1:5" ht="20.100000000000001" customHeight="1" x14ac:dyDescent="0.25">
      <c r="A96" s="16">
        <v>93</v>
      </c>
      <c r="B96" s="17" t="s">
        <v>287</v>
      </c>
      <c r="C96" s="17" t="s">
        <v>290</v>
      </c>
      <c r="D96" s="15" t="s">
        <v>291</v>
      </c>
      <c r="E96" s="16" t="s">
        <v>6</v>
      </c>
    </row>
    <row r="97" spans="1:5" ht="20.100000000000001" customHeight="1" x14ac:dyDescent="0.25">
      <c r="A97" s="16">
        <v>94</v>
      </c>
      <c r="B97" s="17" t="s">
        <v>288</v>
      </c>
      <c r="C97" s="17" t="s">
        <v>292</v>
      </c>
      <c r="D97" s="15" t="s">
        <v>293</v>
      </c>
      <c r="E97" s="16" t="s">
        <v>6</v>
      </c>
    </row>
    <row r="98" spans="1:5" ht="20.100000000000001" customHeight="1" x14ac:dyDescent="0.25">
      <c r="A98" s="16">
        <v>95</v>
      </c>
      <c r="B98" s="17" t="s">
        <v>289</v>
      </c>
      <c r="C98" s="17" t="s">
        <v>307</v>
      </c>
      <c r="D98" s="15" t="s">
        <v>294</v>
      </c>
      <c r="E98" s="16" t="s">
        <v>6</v>
      </c>
    </row>
    <row r="99" spans="1:5" ht="20.100000000000001" customHeight="1" x14ac:dyDescent="0.25">
      <c r="A99" s="16">
        <v>96</v>
      </c>
      <c r="B99" s="17" t="s">
        <v>295</v>
      </c>
      <c r="C99" s="17" t="s">
        <v>299</v>
      </c>
      <c r="D99" s="15" t="s">
        <v>300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296</v>
      </c>
      <c r="C100" s="17" t="s">
        <v>301</v>
      </c>
      <c r="D100" s="15" t="s">
        <v>302</v>
      </c>
      <c r="E100" s="16" t="s">
        <v>6</v>
      </c>
    </row>
    <row r="101" spans="1:5" ht="20.100000000000001" customHeight="1" x14ac:dyDescent="0.25">
      <c r="A101" s="16">
        <v>98</v>
      </c>
      <c r="B101" s="17" t="s">
        <v>297</v>
      </c>
      <c r="C101" s="17" t="s">
        <v>303</v>
      </c>
      <c r="D101" s="15" t="s">
        <v>304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298</v>
      </c>
      <c r="C102" s="17" t="s">
        <v>305</v>
      </c>
      <c r="D102" s="15" t="s">
        <v>306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308</v>
      </c>
      <c r="C103" s="17" t="s">
        <v>311</v>
      </c>
      <c r="D103" s="15" t="s">
        <v>312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309</v>
      </c>
      <c r="C104" s="17" t="s">
        <v>313</v>
      </c>
      <c r="D104" s="15" t="s">
        <v>314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310</v>
      </c>
      <c r="C105" s="17" t="s">
        <v>315</v>
      </c>
      <c r="D105" s="15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317</v>
      </c>
      <c r="C106" s="17" t="s">
        <v>320</v>
      </c>
      <c r="D106" s="15" t="s">
        <v>321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318</v>
      </c>
      <c r="C107" s="17" t="s">
        <v>322</v>
      </c>
      <c r="D107" s="15" t="s">
        <v>323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319</v>
      </c>
      <c r="C108" s="17" t="s">
        <v>324</v>
      </c>
      <c r="D108" s="15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326</v>
      </c>
      <c r="C109" s="17" t="s">
        <v>336</v>
      </c>
      <c r="D109" s="15" t="s">
        <v>329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327</v>
      </c>
      <c r="C110" s="17" t="s">
        <v>330</v>
      </c>
      <c r="D110" s="15" t="s">
        <v>331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328</v>
      </c>
      <c r="C111" s="17" t="s">
        <v>332</v>
      </c>
      <c r="D111" s="15" t="s">
        <v>333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334</v>
      </c>
      <c r="C112" s="17" t="str">
        <f>VLOOKUP(B112,'[1]Name and ISIN'!A:C,2,0)</f>
        <v>Kewal Kiran Clothing Limited</v>
      </c>
      <c r="D112" s="15" t="str">
        <f>VLOOKUP(B112,'[1]Name and ISIN'!$A:$C,3,0)</f>
        <v>INE401H01017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335</v>
      </c>
      <c r="C113" s="17" t="str">
        <f>VLOOKUP(B113,'[1]Name and ISIN'!A:C,2,0)</f>
        <v>TGB Banquets And Hotels Limited</v>
      </c>
      <c r="D113" s="15" t="str">
        <f>VLOOKUP(B113,'[1]Name and ISIN'!$A:$C,3,0)</f>
        <v>INE797H01018</v>
      </c>
      <c r="E113" s="16" t="s">
        <v>6</v>
      </c>
    </row>
    <row r="114" spans="1:5" ht="20.100000000000001" customHeight="1" x14ac:dyDescent="0.25">
      <c r="A114" s="16">
        <v>111</v>
      </c>
      <c r="B114" s="30" t="s">
        <v>337</v>
      </c>
      <c r="C114" s="17" t="s">
        <v>341</v>
      </c>
      <c r="D114" s="15" t="s">
        <v>342</v>
      </c>
      <c r="E114" s="16" t="s">
        <v>6</v>
      </c>
    </row>
    <row r="115" spans="1:5" ht="20.100000000000001" customHeight="1" x14ac:dyDescent="0.25">
      <c r="A115" s="16">
        <v>112</v>
      </c>
      <c r="B115" s="30" t="s">
        <v>338</v>
      </c>
      <c r="C115" s="17" t="s">
        <v>343</v>
      </c>
      <c r="D115" s="15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30" t="s">
        <v>339</v>
      </c>
      <c r="C116" s="17" t="s">
        <v>345</v>
      </c>
      <c r="D116" s="15" t="s">
        <v>346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340</v>
      </c>
      <c r="C117" s="17" t="s">
        <v>347</v>
      </c>
      <c r="D117" s="15" t="s">
        <v>348</v>
      </c>
      <c r="E117" s="16" t="s">
        <v>6</v>
      </c>
    </row>
  </sheetData>
  <conditionalFormatting sqref="B7">
    <cfRule type="duplicateValues" dxfId="21" priority="3231"/>
  </conditionalFormatting>
  <conditionalFormatting sqref="B6">
    <cfRule type="duplicateValues" dxfId="20" priority="3519"/>
  </conditionalFormatting>
  <conditionalFormatting sqref="B5">
    <cfRule type="duplicateValues" dxfId="19" priority="3700"/>
  </conditionalFormatting>
  <conditionalFormatting sqref="B46:B49">
    <cfRule type="duplicateValues" priority="39"/>
  </conditionalFormatting>
  <conditionalFormatting sqref="B50">
    <cfRule type="duplicateValues" priority="38"/>
  </conditionalFormatting>
  <conditionalFormatting sqref="B52">
    <cfRule type="duplicateValues" priority="34"/>
  </conditionalFormatting>
  <conditionalFormatting sqref="B53">
    <cfRule type="duplicateValues" priority="3850"/>
  </conditionalFormatting>
  <conditionalFormatting sqref="B56">
    <cfRule type="duplicateValues" priority="29"/>
  </conditionalFormatting>
  <conditionalFormatting sqref="B59">
    <cfRule type="duplicateValues" priority="26"/>
  </conditionalFormatting>
  <conditionalFormatting sqref="B60:B62">
    <cfRule type="duplicateValues" priority="25"/>
  </conditionalFormatting>
  <conditionalFormatting sqref="B57:B58">
    <cfRule type="duplicateValues" priority="3995"/>
  </conditionalFormatting>
  <conditionalFormatting sqref="B63:B64">
    <cfRule type="duplicateValues" priority="4126"/>
  </conditionalFormatting>
  <conditionalFormatting sqref="B51">
    <cfRule type="duplicateValues" priority="4132"/>
  </conditionalFormatting>
  <conditionalFormatting sqref="B167:B1048576 B1:B71">
    <cfRule type="duplicateValues" dxfId="18" priority="19"/>
  </conditionalFormatting>
  <conditionalFormatting sqref="B167:B1048576">
    <cfRule type="duplicateValues" dxfId="17" priority="18"/>
  </conditionalFormatting>
  <conditionalFormatting sqref="B167:B1048576 B1:B75">
    <cfRule type="duplicateValues" dxfId="16" priority="16"/>
  </conditionalFormatting>
  <conditionalFormatting sqref="B167:B1048576 B1:B77">
    <cfRule type="duplicateValues" dxfId="15" priority="15"/>
  </conditionalFormatting>
  <conditionalFormatting sqref="B167:B1048576 B42:B43 B1:B38 B65:B68">
    <cfRule type="duplicateValues" dxfId="14" priority="4314"/>
  </conditionalFormatting>
  <conditionalFormatting sqref="B167:B1048576 B1:B50 B65:B68">
    <cfRule type="duplicateValues" dxfId="13" priority="4319"/>
  </conditionalFormatting>
  <conditionalFormatting sqref="B167:B1048576 B1:B55 B65:B68">
    <cfRule type="duplicateValues" dxfId="12" priority="4323"/>
  </conditionalFormatting>
  <conditionalFormatting sqref="B167:B1048576 B1:B68">
    <cfRule type="duplicateValues" dxfId="11" priority="4327"/>
  </conditionalFormatting>
  <conditionalFormatting sqref="B72:B75">
    <cfRule type="duplicateValues" dxfId="10" priority="4330"/>
  </conditionalFormatting>
  <conditionalFormatting sqref="B167:B1048576 B1:B95">
    <cfRule type="duplicateValues" dxfId="9" priority="13"/>
  </conditionalFormatting>
  <conditionalFormatting sqref="B96:B98">
    <cfRule type="duplicateValues" dxfId="8" priority="12"/>
  </conditionalFormatting>
  <conditionalFormatting sqref="B167:B1048576 B1:B111">
    <cfRule type="duplicateValues" dxfId="7" priority="11"/>
  </conditionalFormatting>
  <conditionalFormatting sqref="B167:B1048576">
    <cfRule type="duplicateValues" dxfId="6" priority="1"/>
  </conditionalFormatting>
  <conditionalFormatting sqref="B54:B55">
    <cfRule type="duplicateValues" priority="4431"/>
  </conditionalFormatting>
  <conditionalFormatting sqref="B1:B38">
    <cfRule type="duplicateValues" dxfId="5" priority="4555"/>
  </conditionalFormatting>
  <conditionalFormatting sqref="B4:B38">
    <cfRule type="duplicateValues" dxfId="4" priority="4557"/>
  </conditionalFormatting>
  <conditionalFormatting sqref="B4:B38">
    <cfRule type="duplicateValues" dxfId="3" priority="4559"/>
    <cfRule type="duplicateValues" dxfId="2" priority="4560"/>
  </conditionalFormatting>
  <conditionalFormatting sqref="B1:B38">
    <cfRule type="duplicateValues" dxfId="1" priority="4563"/>
    <cfRule type="duplicateValues" dxfId="0" priority="45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2022-12-20T11:37:31Z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