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9" documentId="13_ncr:1_{E038F6D4-5D8F-4930-9FC4-62576EA45B5E}" xr6:coauthVersionLast="47" xr6:coauthVersionMax="47" xr10:uidLastSave="{B32ACCFB-EEC6-4DA4-98E8-8C25579D0D3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0" l="1"/>
  <c r="C12" i="10"/>
</calcChain>
</file>

<file path=xl/sharedStrings.xml><?xml version="1.0" encoding="utf-8"?>
<sst xmlns="http://schemas.openxmlformats.org/spreadsheetml/2006/main" count="487" uniqueCount="325">
  <si>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</si>
  <si>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</si>
  <si>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</si>
  <si>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</si>
  <si>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</si>
  <si>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</si>
  <si>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</si>
  <si>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</si>
  <si>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</si>
  <si>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</si>
  <si>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</si>
  <si>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</si>
  <si>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</si>
  <si>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</si>
  <si>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</si>
  <si>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</si>
  <si>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</si>
  <si>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</si>
  <si>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</si>
  <si>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</si>
  <si>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</si>
  <si>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</si>
  <si>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</si>
  <si>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</si>
  <si>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</si>
  <si>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</si>
  <si>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</si>
  <si>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</si>
  <si>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</si>
  <si>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</si>
  <si>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</si>
  <si>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</si>
  <si>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</si>
  <si>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</si>
  <si>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</si>
  <si>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</si>
  <si>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</si>
  <si>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</si>
  <si>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</si>
  <si>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</si>
  <si>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</si>
  <si>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</si>
  <si>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</si>
  <si>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</si>
  <si>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</si>
  <si>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</si>
  <si>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</si>
  <si>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</si>
  <si>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</si>
  <si>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</si>
  <si>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</si>
  <si>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</si>
  <si>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</si>
  <si>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</si>
  <si>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</si>
  <si>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</si>
  <si>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</si>
  <si>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</si>
  <si>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</si>
  <si>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</si>
  <si>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</si>
  <si>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</si>
  <si>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</si>
  <si>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</si>
  <si>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</si>
  <si>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</si>
  <si>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</si>
  <si>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</si>
  <si>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</si>
  <si>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</si>
  <si>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</si>
  <si>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</si>
  <si>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</si>
  <si>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</si>
  <si>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</si>
  <si>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</si>
  <si>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</si>
  <si>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</si>
  <si>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</si>
  <si>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</si>
  <si>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</si>
  <si>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</si>
  <si>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</si>
  <si>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</si>
  <si>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</si>
  <si>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</si>
  <si>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</si>
  <si>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</si>
  <si>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</si>
  <si>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</si>
  <si>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</si>
  <si>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</si>
  <si>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</si>
  <si>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</si>
  <si>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</si>
  <si>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</si>
  <si>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</si>
  <si>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</si>
  <si>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</si>
  <si>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</si>
  <si>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</si>
  <si>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</si>
  <si>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</si>
  <si>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</si>
  <si>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</si>
  <si>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</si>
  <si>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</si>
  <si>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</si>
  <si>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</si>
  <si>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</si>
  <si>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</si>
  <si>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</si>
  <si>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</si>
  <si>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</si>
  <si>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</si>
  <si>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</si>
  <si>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</si>
  <si>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</si>
  <si>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</si>
  <si>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</si>
  <si>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</si>
  <si>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</si>
  <si>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</si>
  <si>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</si>
  <si>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</si>
  <si>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</si>
  <si>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</si>
  <si>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</si>
  <si>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</si>
  <si>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</si>
  <si>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</si>
  <si>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</si>
  <si>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</si>
  <si>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</si>
  <si>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</si>
  <si>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</si>
  <si>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</si>
  <si>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</si>
  <si>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</si>
  <si>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</si>
  <si>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</si>
  <si>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</si>
  <si>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</si>
  <si>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</si>
  <si>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</si>
  <si>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</si>
  <si>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</si>
  <si>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</si>
  <si>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</si>
  <si>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</si>
  <si>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</si>
  <si>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</si>
  <si>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</si>
  <si>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</si>
  <si>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</si>
  <si>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</si>
  <si>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</si>
  <si>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</si>
  <si>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</si>
  <si>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</si>
  <si>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</si>
  <si>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</si>
  <si>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</si>
  <si>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</si>
  <si>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</si>
  <si>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</si>
  <si>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</si>
  <si>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</si>
  <si>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</si>
  <si>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</si>
  <si>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</si>
  <si>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</si>
  <si>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</si>
  <si>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</si>
  <si>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</si>
  <si>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</si>
  <si>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</si>
  <si>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</si>
  <si>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</si>
  <si>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</si>
  <si>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</si>
  <si>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</si>
  <si>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</si>
  <si>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</si>
  <si>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</si>
  <si>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</si>
  <si>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</si>
  <si>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</si>
  <si>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</si>
  <si>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</si>
  <si>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</si>
  <si>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</si>
  <si>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</si>
  <si>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</si>
  <si>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</si>
  <si>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</si>
  <si>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</si>
  <si>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</si>
  <si>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</si>
  <si>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</si>
  <si>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</si>
  <si>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</si>
  <si>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</si>
  <si>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</si>
  <si>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</si>
  <si>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</si>
  <si>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</si>
  <si>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</si>
  <si>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</si>
  <si>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</si>
  <si>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</si>
  <si>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</si>
  <si>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</si>
  <si>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</si>
  <si>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</si>
  <si>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</si>
  <si>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</si>
  <si>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</si>
  <si>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</si>
  <si>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</si>
  <si>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</si>
  <si>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</si>
  <si>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</si>
  <si>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</si>
  <si>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</si>
  <si>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</si>
  <si>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</si>
  <si>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</si>
  <si>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</si>
  <si>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</si>
  <si>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</si>
  <si>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</si>
  <si>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</si>
  <si>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</si>
  <si>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</si>
  <si>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</si>
  <si>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</si>
  <si>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</si>
  <si>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</si>
  <si>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</si>
  <si>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</si>
  <si>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</si>
  <si>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</si>
  <si>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</si>
  <si>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</si>
  <si>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</si>
  <si>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</si>
  <si>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</si>
  <si>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</si>
  <si>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</si>
  <si>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</si>
  <si>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</si>
  <si>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</si>
  <si>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</si>
  <si>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</si>
  <si>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</si>
  <si>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</si>
  <si>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</si>
  <si>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</si>
  <si>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</si>
  <si>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</si>
  <si>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</si>
  <si>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</si>
  <si>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</si>
  <si>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</si>
  <si>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</si>
  <si>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</si>
  <si>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</si>
  <si>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</si>
  <si>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</si>
  <si>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</si>
  <si>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</si>
  <si>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</si>
  <si>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</si>
  <si>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</si>
  <si>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</si>
  <si>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</si>
  <si>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</si>
  <si>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</si>
  <si>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</si>
  <si>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</si>
  <si>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</si>
  <si>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</si>
  <si>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</si>
  <si>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</si>
  <si>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</si>
  <si>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</si>
  <si>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</si>
  <si>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Burnpur Cement Limited</t>
  </si>
  <si>
    <t>SCAPDVR</t>
  </si>
  <si>
    <t>Stampede Capital Limited</t>
  </si>
  <si>
    <t>INE224E01036</t>
  </si>
  <si>
    <t>CREATIVEYE</t>
  </si>
  <si>
    <t>LGHL</t>
  </si>
  <si>
    <t>Creative Eye Limited</t>
  </si>
  <si>
    <t>INE230B01021</t>
  </si>
  <si>
    <t>Laxmi Goldorna House Limited</t>
  </si>
  <si>
    <t>INE258Y01016</t>
  </si>
  <si>
    <t>List of securities shortlisted in Long - Term ASM Framework Stage - I w.e.f.  Aug 12, 2022.</t>
  </si>
  <si>
    <t>List of securities shortlisted to move from Long - Term ASM Framework Stage - I to Stage - II w.e.f.  Aug 12, 2022.</t>
  </si>
  <si>
    <t>List of securities shortlisted to move from Long - Term ASM Framework Stage - II to Stage - III w.e.f.  Aug 12, 2022.</t>
  </si>
  <si>
    <t>List of securities shortlisted to move from Long - Term ASM Framework Stage - III to Stage - II w.e.f.  Aug 12, 2022.</t>
  </si>
  <si>
    <t>List of securities shortlisted to move from Long - Term ASM Framework Stage - II to Stage - I w.e.f.  Aug 12, 2022.</t>
  </si>
  <si>
    <t>List of securities to be excluded from ASM Framework w.e.f.  Aug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</si>
  <si>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</si>
  <si>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</si>
  <si>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</si>
  <si>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</si>
  <si>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12, 2022.</t>
    </r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</si>
  <si>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</si>
  <si>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</si>
  <si>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</si>
  <si>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</si>
  <si>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</si>
  <si>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</si>
  <si>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</si>
  <si>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</si>
  <si>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</si>
  <si>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</si>
  <si>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</si>
  <si>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</si>
  <si>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Jindal Worldwide Limited*</t>
  </si>
  <si>
    <t>* EQ to BE wef Aug 17, 2022</t>
  </si>
  <si>
    <t>Sagardeep Alloys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</si>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</sst>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298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309</v>
      </c>
      <c r="C4" s="38" t="s">
        <v>310</v>
      </c>
      <c r="D4" s="41" t="s">
        <v>311</v>
      </c>
    </row>
    <row r="5" spans="1:7" ht="20.100000000000001" customHeight="1" x14ac:dyDescent="0.25">
      <c r="A5" s="41">
        <v>2</v>
      </c>
      <c r="B5" s="39" t="s">
        <v>312</v>
      </c>
      <c r="C5" s="38" t="s">
        <v>313</v>
      </c>
      <c r="D5" s="41" t="s">
        <v>314</v>
      </c>
    </row>
    <row r="6" spans="1:7" ht="20.100000000000001" customHeight="1" x14ac:dyDescent="0.25">
      <c r="A6" s="41">
        <v>3</v>
      </c>
      <c r="B6" s="39" t="s">
        <v>315</v>
      </c>
      <c r="C6" s="38" t="s">
        <v>323</v>
      </c>
      <c r="D6" s="41" t="s">
        <v>317</v>
      </c>
    </row>
    <row r="7" spans="1:7" ht="20.100000000000001" customHeight="1" x14ac:dyDescent="0.25">
      <c r="A7" s="41">
        <v>4</v>
      </c>
      <c r="B7" s="39" t="s">
        <v>318</v>
      </c>
      <c r="C7" s="38" t="s">
        <v>319</v>
      </c>
      <c r="D7" s="41" t="s">
        <v>320</v>
      </c>
    </row>
    <row r="8" spans="1:7" ht="20.100000000000001" customHeight="1" x14ac:dyDescent="0.25">
      <c r="A8" s="46" t="s">
        <v>324</v>
      </c>
      <c r="B8" s="46"/>
      <c r="C8" s="46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43" t="s">
        <v>304</v>
      </c>
      <c r="B10" s="43"/>
      <c r="C10" s="43"/>
      <c r="D10" s="43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11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43" t="s">
        <v>299</v>
      </c>
      <c r="B15" s="43"/>
      <c r="C15" s="43"/>
      <c r="D15" s="43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100000000000001" customHeight="1" x14ac:dyDescent="0.25">
      <c r="A18" s="41"/>
      <c r="B18" s="39"/>
      <c r="C18" s="40" t="s">
        <v>11</v>
      </c>
      <c r="D18" s="41"/>
    </row>
    <row r="19" spans="1:4" s="21" customFormat="1" ht="20.100000000000001" customHeight="1" x14ac:dyDescent="0.25">
      <c r="A19" s="45"/>
      <c r="B19" s="45"/>
      <c r="C19" s="45"/>
      <c r="D19" s="16"/>
    </row>
    <row r="20" spans="1:4" ht="26.1" customHeight="1" x14ac:dyDescent="0.25">
      <c r="A20" s="43" t="s">
        <v>300</v>
      </c>
      <c r="B20" s="43"/>
      <c r="C20" s="43"/>
      <c r="D20" s="43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11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42" t="s">
        <v>305</v>
      </c>
      <c r="B25" s="42"/>
      <c r="C25" s="42"/>
      <c r="D25" s="42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11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4" t="s">
        <v>15</v>
      </c>
      <c r="B30" s="44"/>
      <c r="C30" s="44"/>
      <c r="D30" s="44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42" t="s">
        <v>306</v>
      </c>
      <c r="B32" s="42"/>
      <c r="C32" s="42"/>
      <c r="D32" s="42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41">
        <v>1</v>
      </c>
      <c r="B35" s="39" t="s">
        <v>18</v>
      </c>
      <c r="C35" s="38" t="s">
        <v>321</v>
      </c>
      <c r="D35" s="41" t="s">
        <v>19</v>
      </c>
    </row>
    <row r="36" spans="1:4" ht="20.100000000000001" customHeight="1" x14ac:dyDescent="0.25">
      <c r="A36" s="46" t="s">
        <v>322</v>
      </c>
      <c r="B36" s="46"/>
      <c r="C36" s="46"/>
      <c r="D36" s="34"/>
    </row>
    <row r="37" spans="1:4" ht="20.100000000000001" customHeight="1" x14ac:dyDescent="0.25">
      <c r="A37" s="8"/>
      <c r="C37" s="8"/>
      <c r="D37" s="29"/>
    </row>
    <row r="38" spans="1:4" ht="31.5" customHeight="1" x14ac:dyDescent="0.25">
      <c r="A38" s="42" t="s">
        <v>307</v>
      </c>
      <c r="B38" s="42"/>
      <c r="C38" s="42"/>
      <c r="D38" s="42"/>
    </row>
    <row r="39" spans="1:4" ht="20.100000000000001" customHeight="1" x14ac:dyDescent="0.25">
      <c r="A39" s="26"/>
      <c r="B39" s="26"/>
      <c r="C39" s="27"/>
      <c r="D39" s="26"/>
    </row>
    <row r="40" spans="1:4" ht="26.1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11</v>
      </c>
      <c r="D41" s="22"/>
    </row>
    <row r="42" spans="1:4" ht="17.25" customHeight="1" x14ac:dyDescent="0.25">
      <c r="A42" s="32"/>
      <c r="B42" s="32"/>
      <c r="C42" s="32"/>
      <c r="D42" s="4"/>
    </row>
    <row r="43" spans="1:4" ht="31.5" customHeight="1" x14ac:dyDescent="0.25">
      <c r="A43" s="42" t="s">
        <v>308</v>
      </c>
      <c r="B43" s="42"/>
      <c r="C43" s="42"/>
      <c r="D43" s="42"/>
    </row>
    <row r="44" spans="1:4" ht="20.100000000000001" customHeight="1" x14ac:dyDescent="0.25">
      <c r="A44" s="27"/>
      <c r="B44" s="27"/>
      <c r="C44" s="27"/>
      <c r="D44" s="31"/>
    </row>
    <row r="45" spans="1:4" ht="27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11</v>
      </c>
      <c r="D46" s="40"/>
    </row>
    <row r="47" spans="1:4" ht="20.100000000000001" customHeight="1" x14ac:dyDescent="0.25">
      <c r="A47" s="33"/>
      <c r="B47" s="33"/>
      <c r="C47" s="33"/>
      <c r="D47" s="16"/>
    </row>
    <row r="48" spans="1:4" ht="37.5" customHeight="1" x14ac:dyDescent="0.25">
      <c r="A48" s="42" t="s">
        <v>301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11</v>
      </c>
      <c r="D51" s="40"/>
    </row>
    <row r="52" spans="1:4" ht="20.100000000000001" customHeight="1" x14ac:dyDescent="0.25">
      <c r="A52" s="29"/>
      <c r="B52" s="29"/>
      <c r="C52" s="29"/>
      <c r="D52" s="29"/>
    </row>
    <row r="53" spans="1:4" ht="20.100000000000001" customHeight="1" x14ac:dyDescent="0.25">
      <c r="A53" s="42" t="s">
        <v>302</v>
      </c>
      <c r="B53" s="42"/>
      <c r="C53" s="42"/>
      <c r="D53" s="42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28" t="s">
        <v>1</v>
      </c>
      <c r="D55" s="3" t="s">
        <v>2</v>
      </c>
    </row>
    <row r="56" spans="1:4" ht="20.100000000000001" customHeight="1" x14ac:dyDescent="0.25">
      <c r="A56" s="41"/>
      <c r="B56" s="39"/>
      <c r="C56" s="40" t="s">
        <v>11</v>
      </c>
      <c r="D56" s="40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</sheetData>
  <mergeCells count="14">
    <mergeCell ref="A43:D43"/>
    <mergeCell ref="A48:D48"/>
    <mergeCell ref="A53:D53"/>
    <mergeCell ref="A1:D1"/>
    <mergeCell ref="A15:D15"/>
    <mergeCell ref="A20:D20"/>
    <mergeCell ref="A25:D25"/>
    <mergeCell ref="A38:D38"/>
    <mergeCell ref="A10:D10"/>
    <mergeCell ref="A30:D30"/>
    <mergeCell ref="A32:D32"/>
    <mergeCell ref="A19:C19"/>
    <mergeCell ref="A36:C36"/>
    <mergeCell ref="A8:C8"/>
  </mergeCells>
  <conditionalFormatting sqref="B41">
    <cfRule type="duplicateValues" priority="88"/>
  </conditionalFormatting>
  <conditionalFormatting sqref="B23">
    <cfRule type="duplicateValues" priority="9"/>
  </conditionalFormatting>
  <conditionalFormatting sqref="B46">
    <cfRule type="duplicateValues" priority="3"/>
  </conditionalFormatting>
  <conditionalFormatting sqref="B51">
    <cfRule type="duplicateValues" priority="2"/>
  </conditionalFormatting>
  <conditionalFormatting sqref="B5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303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11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26</v>
      </c>
      <c r="C5" s="14" t="s">
        <v>27</v>
      </c>
      <c r="D5" s="22" t="s">
        <v>28</v>
      </c>
      <c r="E5" s="12" t="s">
        <v>17</v>
      </c>
    </row>
    <row r="6" spans="1:5" ht="20.100000000000001" customHeight="1" x14ac:dyDescent="0.25">
      <c r="A6" s="41">
        <v>3</v>
      </c>
      <c r="B6" s="13" t="s">
        <v>12</v>
      </c>
      <c r="C6" s="14" t="s">
        <v>13</v>
      </c>
      <c r="D6" s="22" t="s">
        <v>14</v>
      </c>
      <c r="E6" s="12" t="s">
        <v>10</v>
      </c>
    </row>
    <row r="7" spans="1:5" ht="20.100000000000001" customHeight="1" x14ac:dyDescent="0.25">
      <c r="A7" s="41">
        <v>4</v>
      </c>
      <c r="B7" s="13" t="s">
        <v>18</v>
      </c>
      <c r="C7" s="14" t="s">
        <v>20</v>
      </c>
      <c r="D7" s="22" t="s">
        <v>19</v>
      </c>
      <c r="E7" s="12" t="s">
        <v>10</v>
      </c>
    </row>
    <row r="8" spans="1:5" ht="20.100000000000001" customHeight="1" x14ac:dyDescent="0.25">
      <c r="A8" s="41">
        <v>5</v>
      </c>
      <c r="B8" s="13" t="s">
        <v>21</v>
      </c>
      <c r="C8" s="14" t="s">
        <v>22</v>
      </c>
      <c r="D8" s="22" t="s">
        <v>37</v>
      </c>
      <c r="E8" s="12" t="s">
        <v>6</v>
      </c>
    </row>
    <row r="9" spans="1:5" ht="20.100000000000001" customHeight="1" x14ac:dyDescent="0.25">
      <c r="A9" s="41">
        <v>6</v>
      </c>
      <c r="B9" s="13" t="s">
        <v>23</v>
      </c>
      <c r="C9" s="14" t="s">
        <v>24</v>
      </c>
      <c r="D9" s="22" t="s">
        <v>25</v>
      </c>
      <c r="E9" s="12" t="s">
        <v>10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6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56</v>
      </c>
      <c r="E11" s="12" t="s">
        <v>6</v>
      </c>
    </row>
    <row r="12" spans="1:5" ht="20.100000000000001" customHeight="1" x14ac:dyDescent="0.25">
      <c r="A12" s="41">
        <v>9</v>
      </c>
      <c r="B12" s="13" t="s">
        <v>36</v>
      </c>
      <c r="C12" s="14" t="str">
        <f>VLOOKUP(B12,'[1]Name and ISIN'!A:B,2,0)</f>
        <v>Rajnandini Metal Limited</v>
      </c>
      <c r="D12" s="22" t="str">
        <f>VLOOKUP(B12,'[1]Name and ISIN'!A:C,3,0)</f>
        <v>INE00KV01014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78</v>
      </c>
      <c r="D13" s="22" t="s">
        <v>39</v>
      </c>
      <c r="E13" s="12" t="s">
        <v>10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43</v>
      </c>
      <c r="C15" s="14" t="s">
        <v>44</v>
      </c>
      <c r="D15" s="22" t="s">
        <v>45</v>
      </c>
      <c r="E15" s="12" t="s">
        <v>6</v>
      </c>
    </row>
    <row r="16" spans="1:5" ht="20.100000000000001" customHeight="1" x14ac:dyDescent="0.25">
      <c r="A16" s="41">
        <v>13</v>
      </c>
      <c r="B16" s="13" t="s">
        <v>32</v>
      </c>
      <c r="C16" s="14" t="s">
        <v>49</v>
      </c>
      <c r="D16" s="22" t="s">
        <v>33</v>
      </c>
      <c r="E16" s="12" t="s">
        <v>10</v>
      </c>
    </row>
    <row r="17" spans="1:5" ht="20.100000000000001" customHeight="1" x14ac:dyDescent="0.25">
      <c r="A17" s="41">
        <v>14</v>
      </c>
      <c r="B17" s="13" t="s">
        <v>46</v>
      </c>
      <c r="C17" s="14" t="s">
        <v>47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52</v>
      </c>
      <c r="D18" s="22" t="s">
        <v>51</v>
      </c>
      <c r="E18" s="12" t="s">
        <v>6</v>
      </c>
    </row>
    <row r="19" spans="1:5" ht="20.100000000000001" customHeight="1" x14ac:dyDescent="0.25">
      <c r="A19" s="41">
        <v>16</v>
      </c>
      <c r="B19" s="13" t="s">
        <v>53</v>
      </c>
      <c r="C19" s="14" t="s">
        <v>54</v>
      </c>
      <c r="D19" s="22" t="s">
        <v>55</v>
      </c>
      <c r="E19" s="12" t="s">
        <v>6</v>
      </c>
    </row>
    <row r="20" spans="1:5" ht="20.100000000000001" customHeight="1" x14ac:dyDescent="0.25">
      <c r="A20" s="41">
        <v>17</v>
      </c>
      <c r="B20" s="25" t="s">
        <v>57</v>
      </c>
      <c r="C20" s="24" t="s">
        <v>59</v>
      </c>
      <c r="D20" s="23" t="s">
        <v>60</v>
      </c>
      <c r="E20" s="12" t="s">
        <v>10</v>
      </c>
    </row>
    <row r="21" spans="1:5" ht="20.100000000000001" customHeight="1" x14ac:dyDescent="0.25">
      <c r="A21" s="41">
        <v>18</v>
      </c>
      <c r="B21" s="25" t="s">
        <v>58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64</v>
      </c>
      <c r="D22" s="23" t="s">
        <v>65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70</v>
      </c>
      <c r="D24" s="23" t="s">
        <v>71</v>
      </c>
      <c r="E24" s="12" t="s">
        <v>6</v>
      </c>
    </row>
    <row r="25" spans="1:5" ht="20.100000000000001" customHeight="1" x14ac:dyDescent="0.25">
      <c r="A25" s="41">
        <v>22</v>
      </c>
      <c r="B25" s="25" t="s">
        <v>72</v>
      </c>
      <c r="C25" s="24" t="s">
        <v>77</v>
      </c>
      <c r="D25" s="23" t="s">
        <v>73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89</v>
      </c>
      <c r="D30" s="22" t="s">
        <v>90</v>
      </c>
      <c r="E30" s="12" t="s">
        <v>6</v>
      </c>
    </row>
    <row r="31" spans="1:5" ht="20.100000000000001" customHeight="1" x14ac:dyDescent="0.25">
      <c r="A31" s="41">
        <v>28</v>
      </c>
      <c r="B31" s="13" t="s">
        <v>91</v>
      </c>
      <c r="C31" s="14" t="s">
        <v>92</v>
      </c>
      <c r="D31" s="22" t="s">
        <v>93</v>
      </c>
      <c r="E31" s="12" t="s">
        <v>6</v>
      </c>
    </row>
    <row r="32" spans="1:5" ht="20.100000000000001" customHeight="1" x14ac:dyDescent="0.25">
      <c r="A32" s="41">
        <v>29</v>
      </c>
      <c r="B32" s="13" t="s">
        <v>94</v>
      </c>
      <c r="C32" s="14" t="s">
        <v>95</v>
      </c>
      <c r="D32" s="22" t="s">
        <v>96</v>
      </c>
      <c r="E32" s="12" t="s">
        <v>6</v>
      </c>
    </row>
    <row r="33" spans="1:5" ht="20.100000000000001" customHeight="1" x14ac:dyDescent="0.25">
      <c r="A33" s="41">
        <v>30</v>
      </c>
      <c r="B33" s="13" t="s">
        <v>97</v>
      </c>
      <c r="C33" s="14" t="s">
        <v>99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25" t="s">
        <v>127</v>
      </c>
      <c r="C34" s="24" t="s">
        <v>128</v>
      </c>
      <c r="D34" s="23" t="s">
        <v>129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101</v>
      </c>
      <c r="D35" s="23" t="s">
        <v>102</v>
      </c>
      <c r="E35" s="12" t="s">
        <v>6</v>
      </c>
    </row>
    <row r="36" spans="1:5" ht="20.100000000000001" customHeight="1" x14ac:dyDescent="0.25">
      <c r="A36" s="41">
        <v>33</v>
      </c>
      <c r="B36" s="25" t="s">
        <v>103</v>
      </c>
      <c r="C36" s="24" t="s">
        <v>107</v>
      </c>
      <c r="D36" s="23" t="s">
        <v>104</v>
      </c>
      <c r="E36" s="12" t="s">
        <v>6</v>
      </c>
    </row>
    <row r="37" spans="1:5" ht="20.100000000000001" customHeight="1" x14ac:dyDescent="0.25">
      <c r="A37" s="41">
        <v>34</v>
      </c>
      <c r="B37" s="25" t="s">
        <v>105</v>
      </c>
      <c r="C37" s="24" t="s">
        <v>111</v>
      </c>
      <c r="D37" s="23" t="s">
        <v>106</v>
      </c>
      <c r="E37" s="12" t="s">
        <v>6</v>
      </c>
    </row>
    <row r="38" spans="1:5" ht="20.100000000000001" customHeight="1" x14ac:dyDescent="0.25">
      <c r="A38" s="41">
        <v>35</v>
      </c>
      <c r="B38" s="25" t="s">
        <v>108</v>
      </c>
      <c r="C38" s="24" t="s">
        <v>109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112</v>
      </c>
      <c r="C39" s="24" t="s">
        <v>113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1">
        <v>39</v>
      </c>
      <c r="B42" s="25" t="s">
        <v>121</v>
      </c>
      <c r="C42" s="24" t="s">
        <v>122</v>
      </c>
      <c r="D42" s="23" t="s">
        <v>123</v>
      </c>
      <c r="E42" s="12" t="s">
        <v>6</v>
      </c>
    </row>
    <row r="43" spans="1:5" ht="20.100000000000001" customHeight="1" x14ac:dyDescent="0.25">
      <c r="A43" s="41">
        <v>40</v>
      </c>
      <c r="B43" s="25" t="s">
        <v>124</v>
      </c>
      <c r="C43" s="24" t="s">
        <v>125</v>
      </c>
      <c r="D43" s="23" t="s">
        <v>126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16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140</v>
      </c>
      <c r="D47" s="23" t="s">
        <v>141</v>
      </c>
      <c r="E47" s="12" t="s">
        <v>6</v>
      </c>
    </row>
    <row r="48" spans="1:5" ht="20.100000000000001" customHeight="1" x14ac:dyDescent="0.25">
      <c r="A48" s="41">
        <v>45</v>
      </c>
      <c r="B48" s="25" t="s">
        <v>142</v>
      </c>
      <c r="C48" s="24" t="s">
        <v>143</v>
      </c>
      <c r="D48" s="23" t="s">
        <v>144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156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155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168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169</v>
      </c>
      <c r="C57" s="24" t="s">
        <v>170</v>
      </c>
      <c r="D57" s="23" t="s">
        <v>171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183</v>
      </c>
      <c r="D58" s="23" t="s">
        <v>173</v>
      </c>
      <c r="E58" s="12" t="s">
        <v>6</v>
      </c>
    </row>
    <row r="59" spans="1:5" ht="20.100000000000001" customHeight="1" x14ac:dyDescent="0.25">
      <c r="A59" s="41">
        <v>56</v>
      </c>
      <c r="B59" s="25" t="s">
        <v>174</v>
      </c>
      <c r="C59" s="24" t="s">
        <v>175</v>
      </c>
      <c r="D59" s="23" t="s">
        <v>176</v>
      </c>
      <c r="E59" s="12" t="s">
        <v>6</v>
      </c>
    </row>
    <row r="60" spans="1:5" ht="20.100000000000001" customHeight="1" x14ac:dyDescent="0.25">
      <c r="A60" s="41">
        <v>57</v>
      </c>
      <c r="B60" s="25" t="s">
        <v>177</v>
      </c>
      <c r="C60" s="24" t="s">
        <v>178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181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184</v>
      </c>
      <c r="C62" s="24" t="s">
        <v>186</v>
      </c>
      <c r="D62" s="23" t="s">
        <v>187</v>
      </c>
      <c r="E62" s="12" t="s">
        <v>6</v>
      </c>
    </row>
    <row r="63" spans="1:5" ht="20.100000000000001" customHeight="1" x14ac:dyDescent="0.25">
      <c r="A63" s="41">
        <v>60</v>
      </c>
      <c r="B63" s="25" t="s">
        <v>185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204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203</v>
      </c>
      <c r="D65" s="23" t="s">
        <v>193</v>
      </c>
      <c r="E65" s="12" t="s">
        <v>6</v>
      </c>
    </row>
    <row r="66" spans="1:5" ht="20.100000000000001" customHeight="1" x14ac:dyDescent="0.25">
      <c r="A66" s="41">
        <v>63</v>
      </c>
      <c r="B66" s="25" t="s">
        <v>194</v>
      </c>
      <c r="C66" s="24" t="s">
        <v>195</v>
      </c>
      <c r="D66" s="23" t="s">
        <v>196</v>
      </c>
      <c r="E66" s="12" t="s">
        <v>6</v>
      </c>
    </row>
    <row r="67" spans="1:5" ht="20.100000000000001" customHeight="1" x14ac:dyDescent="0.25">
      <c r="A67" s="41">
        <v>64</v>
      </c>
      <c r="B67" s="39" t="s">
        <v>197</v>
      </c>
      <c r="C67" s="38" t="s">
        <v>198</v>
      </c>
      <c r="D67" s="41" t="s">
        <v>199</v>
      </c>
      <c r="E67" s="12" t="s">
        <v>6</v>
      </c>
    </row>
    <row r="68" spans="1:5" ht="20.100000000000001" customHeight="1" x14ac:dyDescent="0.25">
      <c r="A68" s="41">
        <v>65</v>
      </c>
      <c r="B68" s="39" t="s">
        <v>200</v>
      </c>
      <c r="C68" s="38" t="s">
        <v>201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209</v>
      </c>
      <c r="D69" s="41" t="s">
        <v>210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211</v>
      </c>
      <c r="D70" s="41" t="s">
        <v>212</v>
      </c>
      <c r="E70" s="12" t="s">
        <v>6</v>
      </c>
    </row>
    <row r="71" spans="1:5" ht="20.100000000000001" customHeight="1" x14ac:dyDescent="0.25">
      <c r="A71" s="41">
        <v>68</v>
      </c>
      <c r="B71" s="39" t="s">
        <v>207</v>
      </c>
      <c r="C71" s="38" t="s">
        <v>222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208</v>
      </c>
      <c r="C72" s="38" t="s">
        <v>221</v>
      </c>
      <c r="D72" s="41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12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12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248</v>
      </c>
      <c r="D82" s="41" t="s">
        <v>249</v>
      </c>
      <c r="E82" s="12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250</v>
      </c>
      <c r="D83" s="41" t="s">
        <v>251</v>
      </c>
      <c r="E83" s="12" t="s">
        <v>6</v>
      </c>
    </row>
    <row r="84" spans="1:5" ht="20.100000000000001" customHeight="1" x14ac:dyDescent="0.25">
      <c r="A84" s="41">
        <v>81</v>
      </c>
      <c r="B84" s="39" t="s">
        <v>246</v>
      </c>
      <c r="C84" s="38" t="s">
        <v>252</v>
      </c>
      <c r="D84" s="41" t="s">
        <v>253</v>
      </c>
      <c r="E84" s="12" t="s">
        <v>6</v>
      </c>
    </row>
    <row r="85" spans="1:5" ht="20.100000000000001" customHeight="1" x14ac:dyDescent="0.25">
      <c r="A85" s="41">
        <v>82</v>
      </c>
      <c r="B85" s="39" t="s">
        <v>247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9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9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266</v>
      </c>
      <c r="D89" s="41" t="s">
        <v>267</v>
      </c>
      <c r="E89" s="41" t="s">
        <v>6</v>
      </c>
    </row>
    <row r="90" spans="1:5" ht="20.100000000000001" customHeight="1" x14ac:dyDescent="0.25">
      <c r="A90" s="41">
        <v>87</v>
      </c>
      <c r="B90" s="39" t="s">
        <v>268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288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276</v>
      </c>
      <c r="C93" s="38" t="s">
        <v>277</v>
      </c>
      <c r="D93" s="41" t="s">
        <v>278</v>
      </c>
      <c r="E93" s="41" t="s">
        <v>6</v>
      </c>
    </row>
    <row r="94" spans="1:5" ht="20.100000000000001" customHeight="1" x14ac:dyDescent="0.25">
      <c r="A94" s="41">
        <v>91</v>
      </c>
      <c r="B94" s="39" t="s">
        <v>279</v>
      </c>
      <c r="C94" s="38" t="s">
        <v>280</v>
      </c>
      <c r="D94" s="41" t="s">
        <v>281</v>
      </c>
      <c r="E94" s="41" t="s">
        <v>6</v>
      </c>
    </row>
    <row r="95" spans="1:5" ht="20.100000000000001" customHeight="1" x14ac:dyDescent="0.25">
      <c r="A95" s="41">
        <v>92</v>
      </c>
      <c r="B95" s="39" t="s">
        <v>282</v>
      </c>
      <c r="C95" s="38" t="s">
        <v>283</v>
      </c>
      <c r="D95" s="41" t="s">
        <v>284</v>
      </c>
      <c r="E95" s="41" t="s">
        <v>6</v>
      </c>
    </row>
    <row r="96" spans="1:5" ht="20.100000000000001" customHeight="1" x14ac:dyDescent="0.25">
      <c r="A96" s="41">
        <v>93</v>
      </c>
      <c r="B96" s="39" t="s">
        <v>285</v>
      </c>
      <c r="C96" s="38" t="s">
        <v>286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294</v>
      </c>
      <c r="D98" s="41" t="s">
        <v>295</v>
      </c>
      <c r="E98" s="41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296</v>
      </c>
      <c r="D99" s="41" t="s">
        <v>297</v>
      </c>
      <c r="E99" s="41" t="s">
        <v>6</v>
      </c>
    </row>
    <row r="100" spans="1:5" ht="20.100000000000001" customHeight="1" x14ac:dyDescent="0.25">
      <c r="A100" s="41">
        <v>97</v>
      </c>
      <c r="B100" s="39" t="s">
        <v>309</v>
      </c>
      <c r="C100" s="38" t="s">
        <v>310</v>
      </c>
      <c r="D100" s="41" t="s">
        <v>311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312</v>
      </c>
      <c r="C101" s="38" t="s">
        <v>313</v>
      </c>
      <c r="D101" s="41" t="s">
        <v>314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315</v>
      </c>
      <c r="C102" s="38" t="s">
        <v>316</v>
      </c>
      <c r="D102" s="41" t="s">
        <v>317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318</v>
      </c>
      <c r="C103" s="38" t="s">
        <v>319</v>
      </c>
      <c r="D103" s="41" t="s">
        <v>320</v>
      </c>
      <c r="E103" s="41" t="s">
        <v>6</v>
      </c>
    </row>
    <row r="104" spans="1:5" ht="20.100000000000001" customHeight="1" x14ac:dyDescent="0.25">
      <c r="A104" s="46" t="s">
        <v>324</v>
      </c>
      <c r="B104" s="46"/>
      <c r="C104" s="46"/>
    </row>
  </sheetData>
  <mergeCells count="1">
    <mergeCell ref="A104:C104"/>
  </mergeCells>
  <conditionalFormatting sqref="B10">
    <cfRule type="duplicateValues" dxfId="57" priority="111"/>
  </conditionalFormatting>
  <conditionalFormatting sqref="B23">
    <cfRule type="duplicateValues" dxfId="56" priority="66"/>
  </conditionalFormatting>
  <conditionalFormatting sqref="B24">
    <cfRule type="duplicateValues" dxfId="55" priority="64"/>
  </conditionalFormatting>
  <conditionalFormatting sqref="B25">
    <cfRule type="duplicateValues" dxfId="54" priority="63"/>
  </conditionalFormatting>
  <conditionalFormatting sqref="B26">
    <cfRule type="duplicateValues" dxfId="53" priority="62"/>
  </conditionalFormatting>
  <conditionalFormatting sqref="B9">
    <cfRule type="duplicateValues" dxfId="52" priority="2471"/>
  </conditionalFormatting>
  <conditionalFormatting sqref="B8">
    <cfRule type="duplicateValues" dxfId="51" priority="2685"/>
  </conditionalFormatting>
  <conditionalFormatting sqref="B27">
    <cfRule type="duplicateValues" dxfId="50" priority="45"/>
  </conditionalFormatting>
  <conditionalFormatting sqref="B27">
    <cfRule type="duplicateValues" dxfId="49" priority="44"/>
  </conditionalFormatting>
  <conditionalFormatting sqref="B27">
    <cfRule type="duplicateValues" dxfId="48" priority="46"/>
    <cfRule type="duplicateValues" dxfId="47" priority="47"/>
  </conditionalFormatting>
  <conditionalFormatting sqref="B27">
    <cfRule type="duplicateValues" dxfId="46" priority="48"/>
  </conditionalFormatting>
  <conditionalFormatting sqref="B27">
    <cfRule type="duplicateValues" dxfId="45" priority="49"/>
  </conditionalFormatting>
  <conditionalFormatting sqref="B27">
    <cfRule type="duplicateValues" dxfId="44" priority="50"/>
    <cfRule type="duplicateValues" dxfId="43" priority="51"/>
  </conditionalFormatting>
  <conditionalFormatting sqref="B27">
    <cfRule type="duplicateValues" dxfId="42" priority="52"/>
  </conditionalFormatting>
  <conditionalFormatting sqref="B82:B85 B62:B63 B1:B21 B67:B72 B87 B98:B99 B105:B1048576">
    <cfRule type="duplicateValues" dxfId="41" priority="2750"/>
  </conditionalFormatting>
  <conditionalFormatting sqref="B82:B85 B62:B63 B1:B22 B67:B72 B87 B98:B99 B105:B1048576">
    <cfRule type="duplicateValues" dxfId="40" priority="2754"/>
  </conditionalFormatting>
  <conditionalFormatting sqref="B28">
    <cfRule type="duplicateValues" dxfId="39" priority="27"/>
  </conditionalFormatting>
  <conditionalFormatting sqref="B28">
    <cfRule type="duplicateValues" dxfId="38" priority="26"/>
  </conditionalFormatting>
  <conditionalFormatting sqref="B28">
    <cfRule type="duplicateValues" dxfId="37" priority="28"/>
    <cfRule type="duplicateValues" dxfId="36" priority="29"/>
  </conditionalFormatting>
  <conditionalFormatting sqref="B28">
    <cfRule type="duplicateValues" dxfId="35" priority="30"/>
  </conditionalFormatting>
  <conditionalFormatting sqref="B28">
    <cfRule type="duplicateValues" dxfId="34" priority="31"/>
  </conditionalFormatting>
  <conditionalFormatting sqref="B28">
    <cfRule type="duplicateValues" dxfId="33" priority="32"/>
    <cfRule type="duplicateValues" dxfId="32" priority="33"/>
  </conditionalFormatting>
  <conditionalFormatting sqref="B28">
    <cfRule type="duplicateValues" dxfId="31" priority="34"/>
  </conditionalFormatting>
  <conditionalFormatting sqref="B29:B31">
    <cfRule type="duplicateValues" dxfId="30" priority="23"/>
  </conditionalFormatting>
  <conditionalFormatting sqref="B29:B31">
    <cfRule type="duplicateValues" dxfId="29" priority="24"/>
    <cfRule type="duplicateValues" dxfId="28" priority="25"/>
  </conditionalFormatting>
  <conditionalFormatting sqref="B32">
    <cfRule type="duplicateValues" dxfId="27" priority="20"/>
  </conditionalFormatting>
  <conditionalFormatting sqref="B32">
    <cfRule type="duplicateValues" dxfId="26" priority="21"/>
    <cfRule type="duplicateValues" dxfId="25" priority="22"/>
  </conditionalFormatting>
  <conditionalFormatting sqref="B33">
    <cfRule type="duplicateValues" dxfId="24" priority="2"/>
  </conditionalFormatting>
  <conditionalFormatting sqref="B33">
    <cfRule type="duplicateValues" dxfId="23" priority="3"/>
  </conditionalFormatting>
  <conditionalFormatting sqref="B33">
    <cfRule type="duplicateValues" dxfId="22" priority="4"/>
    <cfRule type="duplicateValues" dxfId="21" priority="5"/>
  </conditionalFormatting>
  <conditionalFormatting sqref="B33">
    <cfRule type="duplicateValues" dxfId="20" priority="6"/>
  </conditionalFormatting>
  <conditionalFormatting sqref="B33">
    <cfRule type="duplicateValues" dxfId="19" priority="7"/>
  </conditionalFormatting>
  <conditionalFormatting sqref="B33">
    <cfRule type="duplicateValues" dxfId="18" priority="8"/>
    <cfRule type="duplicateValues" dxfId="17" priority="9"/>
  </conditionalFormatting>
  <conditionalFormatting sqref="B33">
    <cfRule type="duplicateValues" dxfId="16" priority="10"/>
  </conditionalFormatting>
  <conditionalFormatting sqref="B17">
    <cfRule type="duplicateValues" dxfId="15" priority="3149"/>
  </conditionalFormatting>
  <conditionalFormatting sqref="B16">
    <cfRule type="duplicateValues" dxfId="14" priority="3169"/>
  </conditionalFormatting>
  <conditionalFormatting sqref="B15">
    <cfRule type="duplicateValues" dxfId="13" priority="3190"/>
  </conditionalFormatting>
  <conditionalFormatting sqref="B18:B19">
    <cfRule type="duplicateValues" dxfId="12" priority="3343"/>
  </conditionalFormatting>
  <conditionalFormatting sqref="B87 B1:B85 B98:B99 B105:B1048576">
    <cfRule type="duplicateValues" dxfId="11" priority="1"/>
  </conditionalFormatting>
  <conditionalFormatting sqref="B22">
    <cfRule type="duplicateValues" dxfId="10" priority="3414"/>
  </conditionalFormatting>
  <conditionalFormatting sqref="B14">
    <cfRule type="duplicateValues" dxfId="9" priority="3449"/>
  </conditionalFormatting>
  <conditionalFormatting sqref="B13">
    <cfRule type="duplicateValues" dxfId="8" priority="3478"/>
  </conditionalFormatting>
  <conditionalFormatting sqref="B11:B12">
    <cfRule type="duplicateValues" dxfId="7" priority="3492"/>
  </conditionalFormatting>
  <conditionalFormatting sqref="B4:B19">
    <cfRule type="duplicateValues" dxfId="6" priority="3576"/>
    <cfRule type="duplicateValues" dxfId="5" priority="3577"/>
  </conditionalFormatting>
  <conditionalFormatting sqref="B4:B19">
    <cfRule type="duplicateValues" dxfId="4" priority="3580"/>
  </conditionalFormatting>
  <conditionalFormatting sqref="B1:B19">
    <cfRule type="duplicateValues" dxfId="3" priority="3582"/>
  </conditionalFormatting>
  <conditionalFormatting sqref="B1:B19">
    <cfRule type="duplicateValues" dxfId="2" priority="3584"/>
    <cfRule type="duplicateValues" dxfId="1" priority="3585"/>
  </conditionalFormatting>
  <conditionalFormatting sqref="B4:B21">
    <cfRule type="duplicateValues" dxfId="0" priority="35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2022-08-11T12:35:00Z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