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28\Circular\ST\"/>
    </mc:Choice>
  </mc:AlternateContent>
  <xr:revisionPtr revIDLastSave="0" documentId="13_ncr:1_{1B9036E5-B566-4619-A6B1-662AA00CF7E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2" l="1"/>
  <c r="C17" i="12"/>
  <c r="D6" i="11"/>
  <c r="C6" i="11"/>
  <c r="D5" i="11"/>
  <c r="C5" i="11"/>
  <c r="D4" i="11"/>
  <c r="C4" i="11"/>
  <c r="A5" i="11"/>
  <c r="A6" i="11" s="1"/>
  <c r="D4" i="7"/>
  <c r="C4" i="7"/>
  <c r="D16" i="12"/>
  <c r="C16" i="12"/>
</calcChain>
</file>

<file path=xl/sharedStrings.xml><?xml version="1.0" encoding="utf-8"?>
<sst xmlns="http://schemas.openxmlformats.org/spreadsheetml/2006/main" count="90" uniqueCount="54">
  <si>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</si>
  <si>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</si>
  <si>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</si>
  <si>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</si>
  <si>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</si>
  <si>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</si>
  <si>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</si>
  <si>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</si>
  <si>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</si>
  <si>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</si>
  <si>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</si>
  <si>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</si>
  <si>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</si>
  <si>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</si>
  <si>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</si>
  <si>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</si>
  <si>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</si>
  <si>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</si>
  <si>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</si>
  <si>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</si>
  <si>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</si>
  <si>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</si>
  <si>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</si>
  <si>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</si>
  <si>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</si>
  <si>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</si>
  <si>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</si>
  <si>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</si>
  <si>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</si>
  <si>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</si>
  <si>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</si>
  <si>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</si>
  <si>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</si>
  <si>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LOKESHMACH</t>
  </si>
  <si>
    <t>CALSOFT</t>
  </si>
  <si>
    <t>YESBANK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</si>
  <si>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</si>
  <si>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</si>
  <si>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</si>
  <si>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</si>
  <si>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</si>
  <si>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</si>
  <si>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</si>
  <si>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</si>
  <si>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</si>
  <si>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</si>
  <si>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</si>
  <si>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</si>
  <si>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List of securities shortlisted in Short - Term ASM Framework Stage - I w.e.f. September 28, 2021</t>
  </si>
  <si>
    <t>List of securities shortlisted in Short - Term ASM Framework Stage - II w.e.f. September 28, 2021</t>
  </si>
  <si>
    <t>List of securities shortlisted to move from Short - Term ASM Framework Stage - I to Stage - II w.e.f. September 28, 2021</t>
  </si>
  <si>
    <t>List of securities shortlisted to move from Short - Term ASM Framework Stage - II to Stage - I w.e.f. September 28, 2021</t>
  </si>
  <si>
    <t>List of securities to be excluded from Short - Term ASM Framework w.e.f. September 28, 2021</t>
  </si>
  <si>
    <t>V2RETAIL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</si>
</sst>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4/Mail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8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INE278R01034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  <row r="1870">
          <cell r="A1870" t="str">
            <v>NGIL</v>
          </cell>
          <cell r="B1870" t="str">
            <v>NKODA Group of Company Limited</v>
          </cell>
          <cell r="C1870" t="str">
            <v>INE236Y01012</v>
          </cell>
        </row>
        <row r="1871">
          <cell r="A1871" t="str">
            <v>GANESHBE</v>
          </cell>
          <cell r="B1871" t="str">
            <v>Ganesh Bezoplast Limited</v>
          </cell>
          <cell r="C1871" t="str">
            <v>INE388A01029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48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53</v>
      </c>
      <c r="C4" s="20" t="str">
        <f>+VLOOKUP($B4,[2]Master!$A:$E,2,)</f>
        <v>V2 Retail Limited</v>
      </c>
      <c r="D4" s="23" t="str">
        <f>+VLOOKUP($B4,[2]Master!$A:$E,3,)</f>
        <v>INE945H01013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7" t="s">
        <v>49</v>
      </c>
      <c r="B6" s="27"/>
      <c r="C6" s="27"/>
      <c r="D6" s="27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7" t="s">
        <v>50</v>
      </c>
      <c r="B11" s="27"/>
      <c r="C11" s="27"/>
      <c r="D11" s="27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7" t="s">
        <v>51</v>
      </c>
      <c r="B16" s="27"/>
      <c r="C16" s="27"/>
      <c r="D16" s="27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B4">
    <cfRule type="duplicateValues" dxfId="45" priority="21"/>
  </conditionalFormatting>
  <conditionalFormatting sqref="C4">
    <cfRule type="duplicateValues" dxfId="44" priority="13"/>
  </conditionalFormatting>
  <conditionalFormatting sqref="C4">
    <cfRule type="duplicateValues" dxfId="43" priority="14"/>
  </conditionalFormatting>
  <conditionalFormatting sqref="C4">
    <cfRule type="duplicateValues" dxfId="42" priority="15"/>
  </conditionalFormatting>
  <conditionalFormatting sqref="C4">
    <cfRule type="duplicateValues" dxfId="41" priority="16"/>
  </conditionalFormatting>
  <conditionalFormatting sqref="C4">
    <cfRule type="duplicateValues" dxfId="40" priority="17"/>
  </conditionalFormatting>
  <conditionalFormatting sqref="C4">
    <cfRule type="duplicateValues" dxfId="39" priority="18"/>
  </conditionalFormatting>
  <conditionalFormatting sqref="C4">
    <cfRule type="duplicateValues" dxfId="38" priority="19"/>
  </conditionalFormatting>
  <conditionalFormatting sqref="C4">
    <cfRule type="duplicateValues" dxfId="37" priority="20"/>
  </conditionalFormatting>
  <conditionalFormatting sqref="C4">
    <cfRule type="duplicateValues" dxfId="36" priority="12"/>
  </conditionalFormatting>
  <conditionalFormatting sqref="C4">
    <cfRule type="duplicateValues" dxfId="35" priority="4"/>
  </conditionalFormatting>
  <conditionalFormatting sqref="C4">
    <cfRule type="duplicateValues" dxfId="34" priority="5"/>
  </conditionalFormatting>
  <conditionalFormatting sqref="C4">
    <cfRule type="duplicateValues" dxfId="33" priority="6"/>
  </conditionalFormatting>
  <conditionalFormatting sqref="C4">
    <cfRule type="duplicateValues" dxfId="32" priority="7"/>
  </conditionalFormatting>
  <conditionalFormatting sqref="C4">
    <cfRule type="duplicateValues" dxfId="31" priority="8"/>
  </conditionalFormatting>
  <conditionalFormatting sqref="C4">
    <cfRule type="duplicateValues" dxfId="30" priority="9"/>
  </conditionalFormatting>
  <conditionalFormatting sqref="C4">
    <cfRule type="duplicateValues" dxfId="29" priority="10"/>
  </conditionalFormatting>
  <conditionalFormatting sqref="C4">
    <cfRule type="duplicateValues" dxfId="28" priority="3"/>
  </conditionalFormatting>
  <conditionalFormatting sqref="C4">
    <cfRule type="duplicateValues" dxfId="27" priority="11"/>
  </conditionalFormatting>
  <conditionalFormatting sqref="D4">
    <cfRule type="duplicateValues" dxfId="26" priority="1"/>
  </conditionalFormatting>
  <conditionalFormatting sqref="C4">
    <cfRule type="duplicateValues" dxfId="25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B6" sqref="B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52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33</v>
      </c>
      <c r="C4" s="20" t="str">
        <f>+VLOOKUP($B4,[2]Master!$A:$E,2,)</f>
        <v>Lokesh Machines Limited</v>
      </c>
      <c r="D4" s="23" t="str">
        <f>+VLOOKUP($B4,[2]Master!$A:$E,3,)</f>
        <v>INE397H01017</v>
      </c>
    </row>
    <row r="5" spans="1:4" ht="20.100000000000001" customHeight="1" x14ac:dyDescent="0.25">
      <c r="A5" s="17">
        <f>+A4+1</f>
        <v>2</v>
      </c>
      <c r="B5" s="20" t="s">
        <v>34</v>
      </c>
      <c r="C5" s="20" t="str">
        <f>+VLOOKUP($B5,[2]Master!$A:$E,2,)</f>
        <v>California Software Company Limited</v>
      </c>
      <c r="D5" s="23" t="str">
        <f>+VLOOKUP($B5,[2]Master!$A:$E,3,)</f>
        <v>INE526B01014</v>
      </c>
    </row>
    <row r="6" spans="1:4" ht="20.100000000000001" customHeight="1" x14ac:dyDescent="0.25">
      <c r="A6" s="17">
        <f t="shared" ref="A6" si="0">+A5+1</f>
        <v>3</v>
      </c>
      <c r="B6" s="20" t="s">
        <v>35</v>
      </c>
      <c r="C6" s="20" t="str">
        <f>+VLOOKUP($B6,[2]Master!$A:$E,2,)</f>
        <v>Yes Bank Limited</v>
      </c>
      <c r="D6" s="23" t="str">
        <f>+VLOOKUP($B6,[2]Master!$A:$E,3,)</f>
        <v>INE528G01035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activeCell="B17" sqref="B1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36</v>
      </c>
      <c r="C12" s="20" t="s">
        <v>37</v>
      </c>
      <c r="D12" s="23" t="s">
        <v>38</v>
      </c>
      <c r="E12" s="17" t="s">
        <v>6</v>
      </c>
    </row>
    <row r="13" spans="1:5" ht="20.100000000000001" customHeight="1" x14ac:dyDescent="0.25">
      <c r="A13" s="17">
        <v>10</v>
      </c>
      <c r="B13" s="20" t="s">
        <v>39</v>
      </c>
      <c r="C13" s="20" t="s">
        <v>40</v>
      </c>
      <c r="D13" s="23" t="s">
        <v>41</v>
      </c>
      <c r="E13" s="17" t="s">
        <v>6</v>
      </c>
    </row>
    <row r="14" spans="1:5" ht="20.100000000000001" customHeight="1" x14ac:dyDescent="0.25">
      <c r="A14" s="17">
        <v>11</v>
      </c>
      <c r="B14" s="20" t="s">
        <v>42</v>
      </c>
      <c r="C14" s="20" t="s">
        <v>43</v>
      </c>
      <c r="D14" s="23" t="s">
        <v>44</v>
      </c>
      <c r="E14" s="17" t="s">
        <v>6</v>
      </c>
    </row>
    <row r="15" spans="1:5" ht="20.100000000000001" customHeight="1" x14ac:dyDescent="0.25">
      <c r="A15" s="17">
        <v>12</v>
      </c>
      <c r="B15" s="20" t="s">
        <v>45</v>
      </c>
      <c r="C15" s="20" t="s">
        <v>46</v>
      </c>
      <c r="D15" s="23" t="s">
        <v>47</v>
      </c>
      <c r="E15" s="17" t="s">
        <v>6</v>
      </c>
    </row>
    <row r="16" spans="1:5" ht="20.100000000000001" customHeight="1" x14ac:dyDescent="0.25">
      <c r="A16" s="17">
        <v>13</v>
      </c>
      <c r="B16" s="20" t="s">
        <v>23</v>
      </c>
      <c r="C16" s="20" t="str">
        <f>+VLOOKUP($B16,[1]Master!$A:$E,2,)</f>
        <v>Cantabil Retail India Limited</v>
      </c>
      <c r="D16" s="23" t="str">
        <f>+VLOOKUP($B16,[1]Master!$A:$E,3,)</f>
        <v>INE068L01016</v>
      </c>
      <c r="E16" s="17" t="s">
        <v>6</v>
      </c>
    </row>
    <row r="17" spans="1:5" ht="20.100000000000001" customHeight="1" x14ac:dyDescent="0.25">
      <c r="A17" s="17">
        <v>14</v>
      </c>
      <c r="B17" s="20" t="s">
        <v>53</v>
      </c>
      <c r="C17" s="20" t="str">
        <f>+VLOOKUP($B17,[2]Master!$A:$E,2,)</f>
        <v>V2 Retail Limited</v>
      </c>
      <c r="D17" s="23" t="str">
        <f>+VLOOKUP($B17,[2]Master!$A:$E,3,)</f>
        <v>INE945H01013</v>
      </c>
      <c r="E17" s="17" t="s">
        <v>6</v>
      </c>
    </row>
  </sheetData>
  <mergeCells count="1">
    <mergeCell ref="A1:E1"/>
  </mergeCells>
  <conditionalFormatting sqref="B3">
    <cfRule type="duplicateValues" dxfId="24" priority="2388"/>
  </conditionalFormatting>
  <conditionalFormatting sqref="B18:B1048576 B7:B15 B1:B3">
    <cfRule type="duplicateValues" dxfId="23" priority="2402"/>
  </conditionalFormatting>
  <conditionalFormatting sqref="B5:B6">
    <cfRule type="duplicateValues" dxfId="22" priority="2409"/>
  </conditionalFormatting>
  <conditionalFormatting sqref="B16">
    <cfRule type="duplicateValues" dxfId="21" priority="22"/>
  </conditionalFormatting>
  <conditionalFormatting sqref="B17">
    <cfRule type="duplicateValues" dxfId="20" priority="21"/>
  </conditionalFormatting>
  <conditionalFormatting sqref="C17">
    <cfRule type="duplicateValues" dxfId="19" priority="13"/>
  </conditionalFormatting>
  <conditionalFormatting sqref="C17">
    <cfRule type="duplicateValues" dxfId="18" priority="14"/>
  </conditionalFormatting>
  <conditionalFormatting sqref="C17">
    <cfRule type="duplicateValues" dxfId="17" priority="15"/>
  </conditionalFormatting>
  <conditionalFormatting sqref="C17">
    <cfRule type="duplicateValues" dxfId="16" priority="16"/>
  </conditionalFormatting>
  <conditionalFormatting sqref="C17">
    <cfRule type="duplicateValues" dxfId="15" priority="17"/>
  </conditionalFormatting>
  <conditionalFormatting sqref="C17">
    <cfRule type="duplicateValues" dxfId="14" priority="18"/>
  </conditionalFormatting>
  <conditionalFormatting sqref="C17">
    <cfRule type="duplicateValues" dxfId="13" priority="19"/>
  </conditionalFormatting>
  <conditionalFormatting sqref="C17">
    <cfRule type="duplicateValues" dxfId="12" priority="20"/>
  </conditionalFormatting>
  <conditionalFormatting sqref="C17">
    <cfRule type="duplicateValues" dxfId="11" priority="12"/>
  </conditionalFormatting>
  <conditionalFormatting sqref="C17">
    <cfRule type="duplicateValues" dxfId="10" priority="4"/>
  </conditionalFormatting>
  <conditionalFormatting sqref="C17">
    <cfRule type="duplicateValues" dxfId="9" priority="5"/>
  </conditionalFormatting>
  <conditionalFormatting sqref="C17">
    <cfRule type="duplicateValues" dxfId="8" priority="6"/>
  </conditionalFormatting>
  <conditionalFormatting sqref="C17">
    <cfRule type="duplicateValues" dxfId="7" priority="7"/>
  </conditionalFormatting>
  <conditionalFormatting sqref="C17">
    <cfRule type="duplicateValues" dxfId="6" priority="8"/>
  </conditionalFormatting>
  <conditionalFormatting sqref="C17">
    <cfRule type="duplicateValues" dxfId="5" priority="9"/>
  </conditionalFormatting>
  <conditionalFormatting sqref="C17">
    <cfRule type="duplicateValues" dxfId="4" priority="10"/>
  </conditionalFormatting>
  <conditionalFormatting sqref="C17">
    <cfRule type="duplicateValues" dxfId="3" priority="3"/>
  </conditionalFormatting>
  <conditionalFormatting sqref="C17">
    <cfRule type="duplicateValues" dxfId="2" priority="11"/>
  </conditionalFormatting>
  <conditionalFormatting sqref="D17">
    <cfRule type="duplicateValues" dxfId="1" priority="1"/>
  </conditionalFormatting>
  <conditionalFormatting sqref="C17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2021-09-27T09:03:13Z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