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Office\GSM Monthly - On friday before 2nd monday\Dec 2020\GSM periodic circular\"/>
    </mc:Choice>
  </mc:AlternateContent>
  <xr:revisionPtr revIDLastSave="0" documentId="13_ncr:1_{12D5DC27-2042-4F97-A8DF-F2CD008FE18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" sheetId="2" r:id="rId1"/>
  </sheets>
  <externalReferences>
    <externalReference r:id="rId2"/>
  </externalReferences>
  <definedNames>
    <definedName name="_xlnm._FilterDatabase" localSheetId="0" hidden="1">Annexure!$A$1:$G$22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2" l="1"/>
  <c r="E20" i="2"/>
  <c r="E19" i="2"/>
  <c r="E18" i="2"/>
  <c r="E17" i="2"/>
  <c r="E16" i="2"/>
  <c r="E15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<sst xmlns="http://schemas.openxmlformats.org/spreadsheetml/2006/main" count="100" uniqueCount="73">
  <si>
    <t>Sr. No.</t>
  </si>
  <si>
    <t>Symbol</t>
  </si>
  <si>
    <t>Name of the security</t>
  </si>
  <si>
    <t>ISIN</t>
  </si>
  <si>
    <t>Series</t>
  </si>
  <si>
    <t>From GSM Stage</t>
  </si>
  <si>
    <t>To GSM Stage</t>
  </si>
  <si>
    <t>GBGLOBAL</t>
  </si>
  <si>
    <t>INE087J01028</t>
  </si>
  <si>
    <t>JIKIND</t>
  </si>
  <si>
    <t>JIK Industries Limited</t>
  </si>
  <si>
    <t>INE026B01049</t>
  </si>
  <si>
    <t>MASKINVEST</t>
  </si>
  <si>
    <t>Mask Investments Limited</t>
  </si>
  <si>
    <t>INE885F01015</t>
  </si>
  <si>
    <t>I</t>
  </si>
  <si>
    <t>II</t>
  </si>
  <si>
    <t>III</t>
  </si>
  <si>
    <t>IV</t>
  </si>
  <si>
    <t>EQ</t>
  </si>
  <si>
    <t>BLUECHIP</t>
  </si>
  <si>
    <t>Blue Chip India Limited</t>
  </si>
  <si>
    <t>INE657B01025</t>
  </si>
  <si>
    <t>EUROCERA</t>
  </si>
  <si>
    <t>Euro Ceramics Limited</t>
  </si>
  <si>
    <t>INE649H01011</t>
  </si>
  <si>
    <t>GISOLUTION</t>
  </si>
  <si>
    <t>INE065J01016</t>
  </si>
  <si>
    <t>PROSEED</t>
  </si>
  <si>
    <t>Proseed India Limited</t>
  </si>
  <si>
    <t>INE217G01027</t>
  </si>
  <si>
    <t>RADAAN</t>
  </si>
  <si>
    <t>INE874F01027</t>
  </si>
  <si>
    <r>
      <rPr>
        <b/>
        <i/>
        <sz val="10"/>
        <rFont val="IBM Plex Sans"/>
        <family val="2"/>
      </rPr>
      <t xml:space="preserve">  *</t>
    </r>
    <r>
      <rPr>
        <i/>
        <sz val="10"/>
        <rFont val="IBM Plex Sans"/>
        <family val="2"/>
      </rPr>
      <t xml:space="preserve"> Securities shifting from Trade for Trade (BE) to Rolling Settlement (EQ) effective December 16, 2020.</t>
    </r>
  </si>
  <si>
    <t>CALSOFT</t>
  </si>
  <si>
    <t>California Software Company Limited</t>
  </si>
  <si>
    <t>INE526B01014</t>
  </si>
  <si>
    <t>CASTEXTECH</t>
  </si>
  <si>
    <t>Castex Technologies Limited</t>
  </si>
  <si>
    <t>INE068D01021</t>
  </si>
  <si>
    <t>CCCL</t>
  </si>
  <si>
    <t>Consolidated Construction Consortium Limited</t>
  </si>
  <si>
    <t>INE429I01024</t>
  </si>
  <si>
    <t>GB Global Limited</t>
  </si>
  <si>
    <t>GFSTEELS</t>
  </si>
  <si>
    <t>Grand Foundry Limited</t>
  </si>
  <si>
    <t>INE534A01028</t>
  </si>
  <si>
    <t>GI Engineering Solutions Limited</t>
  </si>
  <si>
    <t>INFOMEDIA</t>
  </si>
  <si>
    <t>Infomedia Press Limited</t>
  </si>
  <si>
    <t>INE669A01022</t>
  </si>
  <si>
    <t>MIC</t>
  </si>
  <si>
    <t>MIC Electronics Limited</t>
  </si>
  <si>
    <t>INE287C01029</t>
  </si>
  <si>
    <t>OILCOUNTUB</t>
  </si>
  <si>
    <t>INE591A01010</t>
  </si>
  <si>
    <t>Radaan Mediaworks India Limited</t>
  </si>
  <si>
    <t>RAMSARUP</t>
  </si>
  <si>
    <t>Ramsarup Industries Limited</t>
  </si>
  <si>
    <t>INE005D01015</t>
  </si>
  <si>
    <t>SATHAISPAT</t>
  </si>
  <si>
    <t>Sathavahana Ispat Limited</t>
  </si>
  <si>
    <t>INE176C01016</t>
  </si>
  <si>
    <t>SPCENET</t>
  </si>
  <si>
    <t>Spacenet Enterprises India Limited</t>
  </si>
  <si>
    <t>INE970N01027</t>
  </si>
  <si>
    <t>STAMPEDE</t>
  </si>
  <si>
    <t>Stampede Capital Limited</t>
  </si>
  <si>
    <t>INE224E01028</t>
  </si>
  <si>
    <t>ZENITHSTL</t>
  </si>
  <si>
    <t>Zenith Steel Pipes &amp; Industries Limited</t>
  </si>
  <si>
    <t>INE318D01020</t>
  </si>
  <si>
    <t>Oil Country Tubular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</si>
</sst>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GSM%20Monthly%20-%20On%20friday%20before%202nd%20monday/Dec%202020/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5">
          <cell r="C5" t="str">
            <v>ISIN</v>
          </cell>
          <cell r="D5" t="str">
            <v>Surv Indicator</v>
          </cell>
          <cell r="E5" t="str">
            <v xml:space="preserve">Series
</v>
          </cell>
        </row>
        <row r="6">
          <cell r="C6" t="str">
            <v>INE657B01025</v>
          </cell>
          <cell r="D6">
            <v>3</v>
          </cell>
          <cell r="E6" t="str">
            <v>BE</v>
          </cell>
        </row>
        <row r="7">
          <cell r="C7" t="str">
            <v>INE472B01011</v>
          </cell>
          <cell r="D7">
            <v>3</v>
          </cell>
          <cell r="E7" t="str">
            <v>BE</v>
          </cell>
        </row>
        <row r="8">
          <cell r="C8" t="str">
            <v>INE817H01014</v>
          </cell>
          <cell r="D8">
            <v>1</v>
          </cell>
          <cell r="E8" t="str">
            <v>EQ</v>
          </cell>
        </row>
        <row r="9">
          <cell r="C9" t="str">
            <v>INE526B01014</v>
          </cell>
          <cell r="D9">
            <v>1</v>
          </cell>
          <cell r="E9" t="str">
            <v>EQ</v>
          </cell>
        </row>
        <row r="10">
          <cell r="C10" t="str">
            <v>INE068D01021</v>
          </cell>
          <cell r="D10">
            <v>2</v>
          </cell>
          <cell r="E10" t="str">
            <v>BE</v>
          </cell>
        </row>
        <row r="11">
          <cell r="C11" t="str">
            <v>INE429I01024</v>
          </cell>
          <cell r="D11">
            <v>2</v>
          </cell>
          <cell r="E11" t="str">
            <v>BE</v>
          </cell>
        </row>
        <row r="12">
          <cell r="C12" t="str">
            <v>INE649H01011</v>
          </cell>
          <cell r="D12">
            <v>2</v>
          </cell>
          <cell r="E12" t="str">
            <v>BZ</v>
          </cell>
        </row>
        <row r="13">
          <cell r="C13" t="str">
            <v>INE087J01028</v>
          </cell>
          <cell r="D13">
            <v>1</v>
          </cell>
          <cell r="E13" t="str">
            <v>EQ</v>
          </cell>
        </row>
        <row r="14">
          <cell r="C14" t="str">
            <v>INE534A01028</v>
          </cell>
          <cell r="D14">
            <v>1</v>
          </cell>
          <cell r="E14" t="str">
            <v>EQ</v>
          </cell>
        </row>
        <row r="15">
          <cell r="C15" t="str">
            <v>INE065J01016</v>
          </cell>
          <cell r="D15">
            <v>1</v>
          </cell>
          <cell r="E15" t="str">
            <v>EQ</v>
          </cell>
        </row>
        <row r="16">
          <cell r="C16" t="str">
            <v>INE691G01015</v>
          </cell>
          <cell r="D16">
            <v>1</v>
          </cell>
          <cell r="E16" t="str">
            <v>EQ</v>
          </cell>
        </row>
        <row r="17">
          <cell r="C17" t="str">
            <v>INE788B01028</v>
          </cell>
          <cell r="D17">
            <v>3</v>
          </cell>
          <cell r="E17" t="str">
            <v>BE</v>
          </cell>
        </row>
        <row r="18">
          <cell r="C18" t="str">
            <v>INE669A01022</v>
          </cell>
          <cell r="D18">
            <v>3</v>
          </cell>
          <cell r="E18" t="str">
            <v>BE</v>
          </cell>
        </row>
        <row r="19">
          <cell r="C19" t="str">
            <v>INE026B01049</v>
          </cell>
          <cell r="D19">
            <v>1</v>
          </cell>
          <cell r="E19" t="str">
            <v>BE</v>
          </cell>
        </row>
        <row r="20">
          <cell r="C20" t="str">
            <v>INE863T01013</v>
          </cell>
          <cell r="D20">
            <v>1</v>
          </cell>
          <cell r="E20" t="str">
            <v>BE</v>
          </cell>
        </row>
        <row r="21">
          <cell r="C21" t="str">
            <v>INE885F01015</v>
          </cell>
          <cell r="D21">
            <v>1</v>
          </cell>
          <cell r="E21" t="str">
            <v>BE</v>
          </cell>
        </row>
        <row r="22">
          <cell r="C22" t="str">
            <v>INE287C01029</v>
          </cell>
          <cell r="D22">
            <v>2</v>
          </cell>
          <cell r="E22" t="str">
            <v>BE</v>
          </cell>
        </row>
        <row r="23">
          <cell r="C23" t="str">
            <v>INE088B01015</v>
          </cell>
          <cell r="D23">
            <v>2</v>
          </cell>
          <cell r="E23" t="str">
            <v>BE</v>
          </cell>
        </row>
        <row r="24">
          <cell r="C24" t="str">
            <v>INE047O01014</v>
          </cell>
          <cell r="D24">
            <v>2</v>
          </cell>
          <cell r="E24" t="str">
            <v>BE</v>
          </cell>
        </row>
        <row r="25">
          <cell r="C25" t="str">
            <v>INE591A01010</v>
          </cell>
          <cell r="D25">
            <v>2</v>
          </cell>
          <cell r="E25" t="str">
            <v>BE</v>
          </cell>
        </row>
        <row r="26">
          <cell r="C26" t="str">
            <v>INE474L01016</v>
          </cell>
          <cell r="D26">
            <v>3</v>
          </cell>
          <cell r="E26" t="str">
            <v>BE</v>
          </cell>
        </row>
        <row r="27">
          <cell r="C27" t="str">
            <v>INE696K01024</v>
          </cell>
          <cell r="D27">
            <v>1</v>
          </cell>
          <cell r="E27" t="str">
            <v>EQ</v>
          </cell>
        </row>
        <row r="28">
          <cell r="C28" t="str">
            <v>INE217G01027</v>
          </cell>
          <cell r="D28">
            <v>1</v>
          </cell>
          <cell r="E28" t="str">
            <v>EQ</v>
          </cell>
        </row>
        <row r="29">
          <cell r="C29" t="str">
            <v>INE874F01027</v>
          </cell>
          <cell r="D29">
            <v>1</v>
          </cell>
          <cell r="E29" t="str">
            <v>EQ</v>
          </cell>
        </row>
        <row r="30">
          <cell r="C30" t="str">
            <v>INE005D01015</v>
          </cell>
          <cell r="D30">
            <v>1</v>
          </cell>
          <cell r="E30" t="str">
            <v>BZ</v>
          </cell>
        </row>
        <row r="31">
          <cell r="C31" t="str">
            <v>INE416A01036</v>
          </cell>
          <cell r="D31">
            <v>2</v>
          </cell>
          <cell r="E31" t="str">
            <v>BE</v>
          </cell>
        </row>
        <row r="32">
          <cell r="C32" t="str">
            <v>INE176C01016</v>
          </cell>
          <cell r="D32">
            <v>4</v>
          </cell>
          <cell r="E32" t="str">
            <v>BE</v>
          </cell>
        </row>
        <row r="33">
          <cell r="C33" t="str">
            <v>INE640C01011</v>
          </cell>
          <cell r="D33">
            <v>1</v>
          </cell>
          <cell r="E33" t="str">
            <v>EQ</v>
          </cell>
        </row>
        <row r="34">
          <cell r="C34" t="str">
            <v>INE215G01021</v>
          </cell>
          <cell r="D34">
            <v>2</v>
          </cell>
          <cell r="E34" t="str">
            <v>BZ</v>
          </cell>
        </row>
        <row r="35">
          <cell r="C35" t="str">
            <v>INE970N01027</v>
          </cell>
          <cell r="D35">
            <v>3</v>
          </cell>
          <cell r="E35" t="str">
            <v>BE</v>
          </cell>
        </row>
        <row r="36">
          <cell r="C36" t="str">
            <v>INE268L01020</v>
          </cell>
          <cell r="D36">
            <v>4</v>
          </cell>
          <cell r="E36" t="str">
            <v>BE</v>
          </cell>
        </row>
        <row r="37">
          <cell r="C37" t="str">
            <v>INE224E01028</v>
          </cell>
          <cell r="D37">
            <v>4</v>
          </cell>
          <cell r="E37" t="str">
            <v>BE</v>
          </cell>
        </row>
        <row r="38">
          <cell r="C38" t="str">
            <v>INE318D01020</v>
          </cell>
          <cell r="D38">
            <v>3</v>
          </cell>
          <cell r="E38" t="str">
            <v>BE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workbookViewId="0"/>
  </sheetViews>
  <sheetFormatPr defaultColWidth="15.7265625" defaultRowHeight="14" x14ac:dyDescent="0.35"/>
  <cols>
    <col min="1" max="1" width="8.7265625" style="7" customWidth="1"/>
    <col min="2" max="2" width="18.7265625" style="7" customWidth="1"/>
    <col min="3" max="3" width="42.1796875" style="13" bestFit="1" customWidth="1"/>
    <col min="4" max="4" width="18.7265625" style="7" customWidth="1"/>
    <col min="5" max="7" width="18.7265625" style="6" customWidth="1"/>
    <col min="8" max="16384" width="15.7265625" style="6"/>
  </cols>
  <sheetData>
    <row r="1" spans="1:7" s="2" customFormat="1" ht="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5" customHeight="1" x14ac:dyDescent="0.35">
      <c r="A2" s="3">
        <v>1</v>
      </c>
      <c r="B2" s="9" t="s">
        <v>20</v>
      </c>
      <c r="C2" s="11" t="s">
        <v>21</v>
      </c>
      <c r="D2" s="4" t="s">
        <v>22</v>
      </c>
      <c r="E2" s="4" t="str">
        <f>+VLOOKUP(D2,[1]Sheet1!$C$5:$E$38,3,)</f>
        <v>BE</v>
      </c>
      <c r="F2" s="4" t="s">
        <v>17</v>
      </c>
      <c r="G2" s="5" t="s">
        <v>16</v>
      </c>
    </row>
    <row r="3" spans="1:7" ht="25" customHeight="1" x14ac:dyDescent="0.35">
      <c r="A3" s="3">
        <v>2</v>
      </c>
      <c r="B3" s="9" t="s">
        <v>34</v>
      </c>
      <c r="C3" s="11" t="s">
        <v>35</v>
      </c>
      <c r="D3" s="4" t="s">
        <v>36</v>
      </c>
      <c r="E3" s="4" t="str">
        <f>+VLOOKUP(D3,[1]Sheet1!$C$5:$E$38,3,)</f>
        <v>EQ</v>
      </c>
      <c r="F3" s="4" t="s">
        <v>15</v>
      </c>
      <c r="G3" s="5">
        <v>0</v>
      </c>
    </row>
    <row r="4" spans="1:7" ht="25" customHeight="1" x14ac:dyDescent="0.35">
      <c r="A4" s="3">
        <v>3</v>
      </c>
      <c r="B4" s="9" t="s">
        <v>37</v>
      </c>
      <c r="C4" s="11" t="s">
        <v>38</v>
      </c>
      <c r="D4" s="4" t="s">
        <v>39</v>
      </c>
      <c r="E4" s="4" t="str">
        <f>+VLOOKUP(D4,[1]Sheet1!$C$5:$E$38,3,)</f>
        <v>BE</v>
      </c>
      <c r="F4" s="4" t="s">
        <v>16</v>
      </c>
      <c r="G4" s="5" t="s">
        <v>15</v>
      </c>
    </row>
    <row r="5" spans="1:7" ht="25" customHeight="1" x14ac:dyDescent="0.35">
      <c r="A5" s="3">
        <v>4</v>
      </c>
      <c r="B5" s="9" t="s">
        <v>40</v>
      </c>
      <c r="C5" s="11" t="s">
        <v>41</v>
      </c>
      <c r="D5" s="4" t="s">
        <v>42</v>
      </c>
      <c r="E5" s="4" t="str">
        <f>+VLOOKUP(D5,[1]Sheet1!$C$5:$E$38,3,)</f>
        <v>BE</v>
      </c>
      <c r="F5" s="4" t="s">
        <v>16</v>
      </c>
      <c r="G5" s="5" t="s">
        <v>15</v>
      </c>
    </row>
    <row r="6" spans="1:7" ht="25" customHeight="1" x14ac:dyDescent="0.35">
      <c r="A6" s="3">
        <v>5</v>
      </c>
      <c r="B6" s="9" t="s">
        <v>23</v>
      </c>
      <c r="C6" s="11" t="s">
        <v>24</v>
      </c>
      <c r="D6" s="4" t="s">
        <v>25</v>
      </c>
      <c r="E6" s="4" t="str">
        <f>+VLOOKUP(D6,[1]Sheet1!$C$5:$E$38,3,)</f>
        <v>BZ</v>
      </c>
      <c r="F6" s="4" t="s">
        <v>16</v>
      </c>
      <c r="G6" s="5" t="s">
        <v>15</v>
      </c>
    </row>
    <row r="7" spans="1:7" ht="25" customHeight="1" x14ac:dyDescent="0.35">
      <c r="A7" s="3">
        <v>6</v>
      </c>
      <c r="B7" s="9" t="s">
        <v>7</v>
      </c>
      <c r="C7" s="11" t="s">
        <v>43</v>
      </c>
      <c r="D7" s="4" t="s">
        <v>8</v>
      </c>
      <c r="E7" s="4" t="str">
        <f>+VLOOKUP(D7,[1]Sheet1!$C$5:$E$38,3,)</f>
        <v>EQ</v>
      </c>
      <c r="F7" s="4" t="s">
        <v>15</v>
      </c>
      <c r="G7" s="5">
        <v>0</v>
      </c>
    </row>
    <row r="8" spans="1:7" ht="25" customHeight="1" x14ac:dyDescent="0.35">
      <c r="A8" s="3">
        <v>7</v>
      </c>
      <c r="B8" s="9" t="s">
        <v>44</v>
      </c>
      <c r="C8" s="11" t="s">
        <v>45</v>
      </c>
      <c r="D8" s="4" t="s">
        <v>46</v>
      </c>
      <c r="E8" s="4" t="str">
        <f>+VLOOKUP(D8,[1]Sheet1!$C$5:$E$38,3,)</f>
        <v>EQ</v>
      </c>
      <c r="F8" s="4" t="s">
        <v>15</v>
      </c>
      <c r="G8" s="5">
        <v>0</v>
      </c>
    </row>
    <row r="9" spans="1:7" ht="25" customHeight="1" x14ac:dyDescent="0.35">
      <c r="A9" s="3">
        <v>8</v>
      </c>
      <c r="B9" s="9" t="s">
        <v>26</v>
      </c>
      <c r="C9" s="11" t="s">
        <v>47</v>
      </c>
      <c r="D9" s="4" t="s">
        <v>27</v>
      </c>
      <c r="E9" s="4" t="str">
        <f>+VLOOKUP(D9,[1]Sheet1!$C$5:$E$38,3,)</f>
        <v>EQ</v>
      </c>
      <c r="F9" s="4" t="s">
        <v>15</v>
      </c>
      <c r="G9" s="5">
        <v>0</v>
      </c>
    </row>
    <row r="10" spans="1:7" ht="25" customHeight="1" x14ac:dyDescent="0.35">
      <c r="A10" s="3">
        <v>9</v>
      </c>
      <c r="B10" s="9" t="s">
        <v>48</v>
      </c>
      <c r="C10" s="11" t="s">
        <v>49</v>
      </c>
      <c r="D10" s="4" t="s">
        <v>50</v>
      </c>
      <c r="E10" s="4" t="str">
        <f>+VLOOKUP(D10,[1]Sheet1!$C$5:$E$38,3,)</f>
        <v>BE</v>
      </c>
      <c r="F10" s="4" t="s">
        <v>17</v>
      </c>
      <c r="G10" s="5" t="s">
        <v>16</v>
      </c>
    </row>
    <row r="11" spans="1:7" ht="25" customHeight="1" x14ac:dyDescent="0.35">
      <c r="A11" s="3">
        <v>10</v>
      </c>
      <c r="B11" s="9" t="s">
        <v>9</v>
      </c>
      <c r="C11" s="11" t="s">
        <v>10</v>
      </c>
      <c r="D11" s="4" t="s">
        <v>11</v>
      </c>
      <c r="E11" s="4" t="str">
        <f>+VLOOKUP(D11,[1]Sheet1!$C$5:$E$38,3,)</f>
        <v>BE</v>
      </c>
      <c r="F11" s="4" t="s">
        <v>15</v>
      </c>
      <c r="G11" s="5">
        <v>0</v>
      </c>
    </row>
    <row r="12" spans="1:7" ht="25" customHeight="1" x14ac:dyDescent="0.35">
      <c r="A12" s="3">
        <v>11</v>
      </c>
      <c r="B12" s="9" t="s">
        <v>12</v>
      </c>
      <c r="C12" s="11" t="s">
        <v>13</v>
      </c>
      <c r="D12" s="4" t="s">
        <v>14</v>
      </c>
      <c r="E12" s="4" t="str">
        <f>+VLOOKUP(D12,[1]Sheet1!$C$5:$E$38,3,)</f>
        <v>BE</v>
      </c>
      <c r="F12" s="4" t="s">
        <v>15</v>
      </c>
      <c r="G12" s="5">
        <v>0</v>
      </c>
    </row>
    <row r="13" spans="1:7" ht="25" customHeight="1" x14ac:dyDescent="0.35">
      <c r="A13" s="3">
        <v>12</v>
      </c>
      <c r="B13" s="9" t="s">
        <v>51</v>
      </c>
      <c r="C13" s="11" t="s">
        <v>52</v>
      </c>
      <c r="D13" s="4" t="s">
        <v>53</v>
      </c>
      <c r="E13" s="4" t="str">
        <f>+VLOOKUP(D13,[1]Sheet1!$C$5:$E$38,3,)</f>
        <v>BE</v>
      </c>
      <c r="F13" s="4" t="s">
        <v>16</v>
      </c>
      <c r="G13" s="5" t="s">
        <v>15</v>
      </c>
    </row>
    <row r="14" spans="1:7" ht="25" customHeight="1" x14ac:dyDescent="0.35">
      <c r="A14" s="3">
        <v>13</v>
      </c>
      <c r="B14" s="9" t="s">
        <v>54</v>
      </c>
      <c r="C14" s="11" t="s">
        <v>72</v>
      </c>
      <c r="D14" s="4" t="s">
        <v>55</v>
      </c>
      <c r="E14" s="4" t="s">
        <v>19</v>
      </c>
      <c r="F14" s="4" t="s">
        <v>16</v>
      </c>
      <c r="G14" s="5" t="s">
        <v>15</v>
      </c>
    </row>
    <row r="15" spans="1:7" ht="25" customHeight="1" x14ac:dyDescent="0.35">
      <c r="A15" s="3">
        <v>14</v>
      </c>
      <c r="B15" s="9" t="s">
        <v>28</v>
      </c>
      <c r="C15" s="11" t="s">
        <v>29</v>
      </c>
      <c r="D15" s="4" t="s">
        <v>30</v>
      </c>
      <c r="E15" s="4" t="str">
        <f>+VLOOKUP(D15,[1]Sheet1!$C$5:$E$38,3,)</f>
        <v>EQ</v>
      </c>
      <c r="F15" s="4" t="s">
        <v>15</v>
      </c>
      <c r="G15" s="5">
        <v>0</v>
      </c>
    </row>
    <row r="16" spans="1:7" ht="25" customHeight="1" x14ac:dyDescent="0.35">
      <c r="A16" s="3">
        <v>15</v>
      </c>
      <c r="B16" s="9" t="s">
        <v>31</v>
      </c>
      <c r="C16" s="11" t="s">
        <v>56</v>
      </c>
      <c r="D16" s="4" t="s">
        <v>32</v>
      </c>
      <c r="E16" s="4" t="str">
        <f>+VLOOKUP(D16,[1]Sheet1!$C$5:$E$38,3,)</f>
        <v>EQ</v>
      </c>
      <c r="F16" s="4" t="s">
        <v>15</v>
      </c>
      <c r="G16" s="5">
        <v>0</v>
      </c>
    </row>
    <row r="17" spans="1:7" ht="25" customHeight="1" x14ac:dyDescent="0.35">
      <c r="A17" s="3">
        <v>16</v>
      </c>
      <c r="B17" s="9" t="s">
        <v>57</v>
      </c>
      <c r="C17" s="11" t="s">
        <v>58</v>
      </c>
      <c r="D17" s="4" t="s">
        <v>59</v>
      </c>
      <c r="E17" s="4" t="str">
        <f>+VLOOKUP(D17,[1]Sheet1!$C$5:$E$38,3,)</f>
        <v>BZ</v>
      </c>
      <c r="F17" s="4" t="s">
        <v>15</v>
      </c>
      <c r="G17" s="5">
        <v>0</v>
      </c>
    </row>
    <row r="18" spans="1:7" ht="25" customHeight="1" x14ac:dyDescent="0.35">
      <c r="A18" s="3">
        <v>17</v>
      </c>
      <c r="B18" s="9" t="s">
        <v>60</v>
      </c>
      <c r="C18" s="11" t="s">
        <v>61</v>
      </c>
      <c r="D18" s="4" t="s">
        <v>62</v>
      </c>
      <c r="E18" s="4" t="str">
        <f>+VLOOKUP(D18,[1]Sheet1!$C$5:$E$38,3,)</f>
        <v>BE</v>
      </c>
      <c r="F18" s="4" t="s">
        <v>18</v>
      </c>
      <c r="G18" s="5" t="s">
        <v>17</v>
      </c>
    </row>
    <row r="19" spans="1:7" ht="25" customHeight="1" x14ac:dyDescent="0.35">
      <c r="A19" s="3">
        <v>18</v>
      </c>
      <c r="B19" s="9" t="s">
        <v>63</v>
      </c>
      <c r="C19" s="11" t="s">
        <v>64</v>
      </c>
      <c r="D19" s="4" t="s">
        <v>65</v>
      </c>
      <c r="E19" s="4" t="str">
        <f>+VLOOKUP(D19,[1]Sheet1!$C$5:$E$38,3,)</f>
        <v>BE</v>
      </c>
      <c r="F19" s="4" t="s">
        <v>17</v>
      </c>
      <c r="G19" s="5" t="s">
        <v>16</v>
      </c>
    </row>
    <row r="20" spans="1:7" ht="25" customHeight="1" x14ac:dyDescent="0.35">
      <c r="A20" s="3">
        <v>19</v>
      </c>
      <c r="B20" s="9" t="s">
        <v>66</v>
      </c>
      <c r="C20" s="11" t="s">
        <v>67</v>
      </c>
      <c r="D20" s="4" t="s">
        <v>68</v>
      </c>
      <c r="E20" s="4" t="str">
        <f>+VLOOKUP(D20,[1]Sheet1!$C$5:$E$38,3,)</f>
        <v>BE</v>
      </c>
      <c r="F20" s="4" t="s">
        <v>18</v>
      </c>
      <c r="G20" s="5" t="s">
        <v>17</v>
      </c>
    </row>
    <row r="21" spans="1:7" ht="25" customHeight="1" x14ac:dyDescent="0.35">
      <c r="A21" s="3">
        <v>20</v>
      </c>
      <c r="B21" s="9" t="s">
        <v>69</v>
      </c>
      <c r="C21" s="11" t="s">
        <v>70</v>
      </c>
      <c r="D21" s="4" t="s">
        <v>71</v>
      </c>
      <c r="E21" s="4" t="str">
        <f>+VLOOKUP(D21,[1]Sheet1!$C$5:$E$38,3,)</f>
        <v>BE</v>
      </c>
      <c r="F21" s="4" t="s">
        <v>17</v>
      </c>
      <c r="G21" s="5" t="s">
        <v>16</v>
      </c>
    </row>
    <row r="22" spans="1:7" ht="25" customHeight="1" x14ac:dyDescent="0.35">
      <c r="A22" s="15" t="s">
        <v>33</v>
      </c>
      <c r="B22" s="10"/>
      <c r="C22" s="12"/>
      <c r="D22" s="8"/>
      <c r="E22" s="8"/>
      <c r="F22" s="8"/>
      <c r="G22" s="14"/>
    </row>
    <row r="23" spans="1:7" x14ac:dyDescent="0.35">
      <c r="A23" s="10"/>
    </row>
  </sheetData>
  <sortState xmlns:xlrd2="http://schemas.microsoft.com/office/spreadsheetml/2017/richdata2" ref="B2:G26">
    <sortCondition ref="B2:B26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2018-02-12T11:59:09Z</cp:lastPrinted>
  <dcterms:created xsi:type="dcterms:W3CDTF">2018-02-12T11:24:44Z</dcterms:created>
  <dcterms:modified xsi:type="dcterms:W3CDTF">2020-12-15T11:17:54Z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