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5" l="1"/>
  <c r="A4" i="7" l="1"/>
  <c r="A5" s="1"/>
  <c r="A6" s="1"/>
  <c r="A7" s="1"/>
  <c r="A8" s="1"/>
  <c r="A9" s="1"/>
  <c r="A10" s="1"/>
  <c r="A11" s="1"/>
  <c r="A12" s="1"/>
  <c r="A13" s="1"/>
  <c r="A14" s="1"/>
  <c r="A15" s="1"/>
  <c r="A6" i="11"/>
</calcChain>
</file>

<file path=xl/sharedStrings.xml><?xml version="1.0" encoding="utf-8"?>
<sst xmlns="http://schemas.openxmlformats.org/spreadsheetml/2006/main" count="531" uniqueCount="360">
  <si>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</si>
  <si>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</si>
  <si>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</si>
  <si>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</si>
  <si>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</si>
  <si>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</si>
  <si>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</si>
  <si>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</si>
  <si>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</si>
  <si>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</si>
  <si>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</si>
  <si>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</si>
  <si>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</si>
  <si>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</si>
  <si>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</si>
  <si>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</si>
  <si>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</si>
  <si>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</si>
  <si>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</si>
  <si>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</si>
  <si>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</si>
  <si>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</si>
  <si>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</si>
  <si>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</si>
  <si>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</si>
  <si>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</si>
  <si>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</si>
  <si>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</si>
  <si>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</si>
  <si>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</si>
  <si>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</si>
  <si>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</si>
  <si>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</si>
  <si>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</si>
  <si>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</si>
  <si>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</si>
  <si>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</si>
  <si>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</si>
  <si>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</si>
  <si>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</si>
  <si>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</si>
  <si>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</si>
  <si>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</si>
  <si>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</si>
  <si>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</si>
  <si>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</si>
  <si>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</si>
  <si>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</si>
  <si>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</si>
  <si>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</si>
  <si>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</si>
  <si>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</si>
  <si>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</si>
  <si>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</si>
  <si>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</si>
  <si>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</si>
  <si>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</si>
  <si>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</si>
  <si>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</si>
  <si>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</si>
  <si>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</si>
  <si>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</si>
  <si>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</si>
  <si>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</si>
  <si>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</si>
  <si>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</si>
  <si>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</si>
  <si>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</si>
  <si>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</si>
  <si>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</si>
  <si>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</si>
  <si>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</si>
  <si>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</si>
  <si>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</si>
  <si>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</si>
  <si>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</si>
  <si>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</si>
  <si>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</si>
  <si>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</si>
  <si>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</si>
  <si>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</si>
  <si>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SAREGAMA</t>
  </si>
  <si>
    <t>INE979A01017</t>
  </si>
  <si>
    <t>TBZ</t>
  </si>
  <si>
    <t>Tribhovandas Bhimji Zaveri Limited</t>
  </si>
  <si>
    <t>INE760L01018</t>
  </si>
  <si>
    <t>CTE</t>
  </si>
  <si>
    <t>Cambridge Technology Enterprises Limited</t>
  </si>
  <si>
    <t>INE627H01017</t>
  </si>
  <si>
    <t>ZENSARTECH</t>
  </si>
  <si>
    <t>Zensar Technologies Limited</t>
  </si>
  <si>
    <t>INE520A01027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</si>
  <si>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</si>
  <si>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</si>
  <si>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</si>
  <si>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</si>
  <si>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</si>
  <si>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</si>
  <si>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</si>
  <si>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</si>
  <si>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</si>
  <si>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</si>
  <si>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</si>
  <si>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</si>
  <si>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</si>
  <si>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</si>
  <si>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</si>
  <si>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</si>
  <si>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</si>
  <si>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</si>
  <si>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</si>
  <si>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</si>
  <si>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</si>
  <si>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INTELLECT</t>
  </si>
  <si>
    <t>Intellect Design Arena Limited</t>
  </si>
  <si>
    <t>INE306R01017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</si>
  <si>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</si>
  <si>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</si>
  <si>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</si>
  <si>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</si>
  <si>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</si>
  <si>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</si>
  <si>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</si>
  <si>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</si>
  <si>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</si>
  <si>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</si>
  <si>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</si>
  <si>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</si>
  <si>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</si>
  <si>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</si>
  <si>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</si>
  <si>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</si>
  <si>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</si>
  <si>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</si>
  <si>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RPPINFRA</t>
  </si>
  <si>
    <t>R.P.P. Infra Projects Limited</t>
  </si>
  <si>
    <t>INE324L01013</t>
  </si>
  <si>
    <t>SEYAIND</t>
  </si>
  <si>
    <t>Seya Industries Limited</t>
  </si>
  <si>
    <t>INE573R01012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</si>
  <si>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</si>
  <si>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</si>
  <si>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</si>
  <si>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</si>
  <si>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</si>
  <si>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</si>
  <si>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</si>
  <si>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</si>
  <si>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</si>
  <si>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</si>
  <si>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</si>
  <si>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</si>
  <si>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SESHAPAPER</t>
  </si>
  <si>
    <t>Seshasayee Paper and Boards Limited</t>
  </si>
  <si>
    <t>INE630A01024</t>
  </si>
  <si>
    <t>SHIVATEX</t>
  </si>
  <si>
    <t>Shiva Texyarn Limited</t>
  </si>
  <si>
    <t>INE705C01020</t>
  </si>
  <si>
    <t>AURIONPRO</t>
  </si>
  <si>
    <t>Aurionpro Solutions Limited</t>
  </si>
  <si>
    <t>INE132H01018</t>
  </si>
  <si>
    <t>TRIGYN</t>
  </si>
  <si>
    <t>Trigyn Technologies Limited</t>
  </si>
  <si>
    <t>INE948A01012</t>
  </si>
  <si>
    <t>DYNAMATECH</t>
  </si>
  <si>
    <t>Dynamatic Technologies Limited</t>
  </si>
  <si>
    <t>INE221B01012</t>
  </si>
  <si>
    <t>GPTINFRA</t>
  </si>
  <si>
    <t>GPT Infraprojects Limited</t>
  </si>
  <si>
    <t>INE390G01014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</si>
  <si>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</si>
  <si>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</si>
  <si>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</si>
  <si>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</si>
  <si>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</si>
  <si>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</si>
  <si>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</si>
  <si>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</si>
  <si>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</si>
  <si>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</si>
  <si>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</si>
  <si>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</si>
  <si>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</si>
  <si>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</si>
  <si>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</si>
  <si>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</si>
  <si>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</si>
  <si>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</si>
  <si>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HITECH</t>
  </si>
  <si>
    <t>Hi-Tech Pipes Limited</t>
  </si>
  <si>
    <t>INE106T01017</t>
  </si>
  <si>
    <t>ADROITINFO</t>
  </si>
  <si>
    <t>Adroit Infotech Limited</t>
  </si>
  <si>
    <t>INE737B01033</t>
  </si>
  <si>
    <t>MOREPENLAB</t>
  </si>
  <si>
    <t>Morepen Laboratories Limited</t>
  </si>
  <si>
    <t>INE083A01026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</si>
  <si>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</si>
  <si>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</si>
  <si>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</si>
  <si>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</si>
  <si>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</si>
  <si>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</si>
  <si>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ROSSELLIND</t>
  </si>
  <si>
    <t>Rossell India Limited</t>
  </si>
  <si>
    <t>INE847C01020</t>
  </si>
  <si>
    <t>CMICABLES</t>
  </si>
  <si>
    <t>CMI Limited</t>
  </si>
  <si>
    <t>INE981B01011</t>
  </si>
  <si>
    <t>LOTUSEYE</t>
  </si>
  <si>
    <t>Lotus Eye Hospital and Institute Limited</t>
  </si>
  <si>
    <t>INE947I01017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</si>
  <si>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</si>
  <si>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</si>
  <si>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</si>
  <si>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</si>
  <si>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</si>
  <si>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</si>
  <si>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</si>
  <si>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</si>
  <si>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</si>
  <si>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TTML</t>
  </si>
  <si>
    <t>Tata Teleservices (Maharashtra) Limited</t>
  </si>
  <si>
    <t>INE517B01013</t>
  </si>
  <si>
    <t>HATHWAY</t>
  </si>
  <si>
    <t>INE982F01036</t>
  </si>
  <si>
    <t>GLOBUSSPR</t>
  </si>
  <si>
    <t>Globus Spirits Limited</t>
  </si>
  <si>
    <t>INE615I01010</t>
  </si>
  <si>
    <t>DCW</t>
  </si>
  <si>
    <t>DCW Limited</t>
  </si>
  <si>
    <t>INE500A01029</t>
  </si>
  <si>
    <t>ELECON</t>
  </si>
  <si>
    <t>Elecon Engineering Company Limited</t>
  </si>
  <si>
    <t>INE205B01023</t>
  </si>
  <si>
    <t>BHAGYANGR</t>
  </si>
  <si>
    <t>Bhagyanagar India Limited</t>
  </si>
  <si>
    <t>INE458B01036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</si>
  <si>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</si>
  <si>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</si>
  <si>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</si>
  <si>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</si>
  <si>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</si>
  <si>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</si>
  <si>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</si>
  <si>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</si>
  <si>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</si>
  <si>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</si>
  <si>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</si>
  <si>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</si>
  <si>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GOKULAGRO</t>
  </si>
  <si>
    <t>INE314T01025</t>
  </si>
  <si>
    <t>ESTER</t>
  </si>
  <si>
    <t>Ester Industries Limited</t>
  </si>
  <si>
    <t>INE778B01029</t>
  </si>
  <si>
    <t>UTTAMSTL</t>
  </si>
  <si>
    <t>INE699A01011</t>
  </si>
  <si>
    <t>BHANDARI</t>
  </si>
  <si>
    <t>Bhandari Hosiery Exports Limited</t>
  </si>
  <si>
    <t>INE474E01029</t>
  </si>
  <si>
    <t>ALOKINDS</t>
  </si>
  <si>
    <t>Alok Industries Limited</t>
  </si>
  <si>
    <t>INE270A01029</t>
  </si>
  <si>
    <t>INOXWIND</t>
  </si>
  <si>
    <t>Inox Wind Limited</t>
  </si>
  <si>
    <t>INE066P01011</t>
  </si>
  <si>
    <t>BANARBEADS</t>
  </si>
  <si>
    <t>Banaras Beads Limited</t>
  </si>
  <si>
    <t>INE655B01011</t>
  </si>
  <si>
    <t>CORALFINAC</t>
  </si>
  <si>
    <t>Coral India Finance &amp; Housing Limited</t>
  </si>
  <si>
    <t>INE558D01021</t>
  </si>
  <si>
    <t>LOKESHMACH</t>
  </si>
  <si>
    <t>Lokesh Machines Limited</t>
  </si>
  <si>
    <t>INE397H01017</t>
  </si>
  <si>
    <t>PILITA</t>
  </si>
  <si>
    <t>PIL ITALICA LIFESTYLE LIMITED</t>
  </si>
  <si>
    <t>INE600A01035</t>
  </si>
  <si>
    <t>USHAMART</t>
  </si>
  <si>
    <t>Usha Martin Limited</t>
  </si>
  <si>
    <t>INE228A01035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</si>
  <si>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</si>
  <si>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</si>
  <si>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</si>
  <si>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</si>
  <si>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</si>
  <si>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</si>
  <si>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</si>
  <si>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</si>
  <si>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</si>
  <si>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</si>
  <si>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</si>
  <si>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</si>
  <si>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</si>
  <si>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</si>
  <si>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</si>
  <si>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</si>
  <si>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</si>
  <si>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</si>
  <si>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</si>
  <si>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</si>
  <si>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</si>
  <si>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</si>
  <si>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</si>
  <si>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</si>
  <si>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</si>
  <si>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</si>
  <si>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</si>
  <si>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* security moved from ST ASM To LT ASM</t>
  </si>
  <si>
    <t>List of securities shortlisted in Short - Term ASM Framework Stage - I w.e.f. June 24, 2020.</t>
  </si>
  <si>
    <t>List of securities shortlisted in Short - Term ASM Framework Stage - II w.e.f. June 24, 2020.</t>
  </si>
  <si>
    <t>List of securities shortlisted to move from Short - Term ASM Framework Stage - I to Stage - II w.e.f. June 24, 2020.</t>
  </si>
  <si>
    <t>List of securities shortlisted to move from Short - Term ASM Framework Stage - II to Stage - I w.e.f. June 24, 2020.</t>
  </si>
  <si>
    <t>List of securities to be excluded from Short - Term ASM Framework w.e.f. June 24, 2020.</t>
  </si>
  <si>
    <t>Hathway Cable &amp; Datacom Limited*</t>
  </si>
  <si>
    <t>Saregama India Limited*</t>
  </si>
  <si>
    <t>Gokul Agro Resources Limited*</t>
  </si>
  <si>
    <t>Uttam Galva Steels Limited*</t>
  </si>
  <si>
    <t>ARIHANT</t>
  </si>
  <si>
    <t>Arihant Foundations &amp; Housing Limited</t>
  </si>
  <si>
    <t>INE413D01011</t>
  </si>
  <si>
    <t>AMJLAND</t>
  </si>
  <si>
    <t>Amj Land Holdings Limited</t>
  </si>
  <si>
    <t>INE606A01024</t>
  </si>
  <si>
    <t>MARATHON</t>
  </si>
  <si>
    <t>Marathon Nextgen Realty Limited</t>
  </si>
  <si>
    <t>INE182D01020</t>
  </si>
  <si>
    <t>WILLAMAGOR</t>
  </si>
  <si>
    <t>Williamson Magor &amp; Company Limited</t>
  </si>
  <si>
    <t>INE210A01017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</si>
  <si>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</si>
  <si>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</si>
  <si>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</si>
  <si>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</si>
  <si>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</si>
  <si>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</si>
  <si>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SUVENPHAR</t>
  </si>
  <si>
    <t>Suven Pharmaceuticals Limited</t>
  </si>
  <si>
    <t>INE03QK01018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</si>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</sst>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2"/>
  <sheetViews>
    <sheetView tabSelected="1" workbookViewId="0">
      <selection activeCell="C4" sqref="C4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0" t="s">
        <v>309</v>
      </c>
      <c r="B1" s="40"/>
      <c r="C1" s="40"/>
      <c r="D1" s="40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318</v>
      </c>
      <c r="C3" s="33" t="s">
        <v>319</v>
      </c>
      <c r="D3" s="34" t="s">
        <v>320</v>
      </c>
    </row>
    <row r="4" spans="1:4" s="5" customFormat="1" ht="20.100000000000001" customHeight="1">
      <c r="A4" s="22">
        <f t="shared" ref="A4:A15" si="0">+A3+1</f>
        <v>2</v>
      </c>
      <c r="B4" s="33" t="s">
        <v>321</v>
      </c>
      <c r="C4" s="33" t="s">
        <v>322</v>
      </c>
      <c r="D4" s="34" t="s">
        <v>323</v>
      </c>
    </row>
    <row r="5" spans="1:4" s="5" customFormat="1" ht="20.100000000000001" customHeight="1">
      <c r="A5" s="22">
        <f t="shared" si="0"/>
        <v>3</v>
      </c>
      <c r="B5" s="33" t="s">
        <v>324</v>
      </c>
      <c r="C5" s="33" t="s">
        <v>325</v>
      </c>
      <c r="D5" s="34" t="s">
        <v>326</v>
      </c>
    </row>
    <row r="6" spans="1:4" s="5" customFormat="1" ht="20.100000000000001" customHeight="1">
      <c r="A6" s="22">
        <f t="shared" si="0"/>
        <v>4</v>
      </c>
      <c r="B6" s="33" t="s">
        <v>327</v>
      </c>
      <c r="C6" s="33" t="s">
        <v>328</v>
      </c>
      <c r="D6" s="34" t="s">
        <v>329</v>
      </c>
    </row>
    <row r="7" spans="1:4" s="5" customFormat="1" ht="20.100000000000001" customHeight="1">
      <c r="A7" s="22">
        <f t="shared" si="0"/>
        <v>5</v>
      </c>
      <c r="B7" s="33" t="s">
        <v>333</v>
      </c>
      <c r="C7" s="33" t="s">
        <v>334</v>
      </c>
      <c r="D7" s="34" t="s">
        <v>335</v>
      </c>
    </row>
    <row r="8" spans="1:4" s="5" customFormat="1" ht="20.100000000000001" customHeight="1">
      <c r="A8" s="22">
        <f t="shared" si="0"/>
        <v>6</v>
      </c>
      <c r="B8" s="33" t="s">
        <v>336</v>
      </c>
      <c r="C8" s="33" t="s">
        <v>337</v>
      </c>
      <c r="D8" s="34" t="s">
        <v>338</v>
      </c>
    </row>
    <row r="9" spans="1:4" s="5" customFormat="1" ht="20.100000000000001" customHeight="1">
      <c r="A9" s="22">
        <f t="shared" si="0"/>
        <v>7</v>
      </c>
      <c r="B9" s="33" t="s">
        <v>339</v>
      </c>
      <c r="C9" s="33" t="s">
        <v>340</v>
      </c>
      <c r="D9" s="34" t="s">
        <v>341</v>
      </c>
    </row>
    <row r="10" spans="1:4" s="5" customFormat="1" ht="20.100000000000001" customHeight="1">
      <c r="A10" s="22">
        <f t="shared" si="0"/>
        <v>8</v>
      </c>
      <c r="B10" s="33" t="s">
        <v>342</v>
      </c>
      <c r="C10" s="33" t="s">
        <v>343</v>
      </c>
      <c r="D10" s="34" t="s">
        <v>344</v>
      </c>
    </row>
    <row r="11" spans="1:4" s="5" customFormat="1" ht="20.100000000000001" customHeight="1">
      <c r="A11" s="22">
        <f t="shared" si="0"/>
        <v>9</v>
      </c>
      <c r="B11" s="33" t="s">
        <v>345</v>
      </c>
      <c r="C11" s="33" t="s">
        <v>346</v>
      </c>
      <c r="D11" s="34" t="s">
        <v>347</v>
      </c>
    </row>
    <row r="12" spans="1:4" s="5" customFormat="1" ht="20.100000000000001" customHeight="1">
      <c r="A12" s="22">
        <f t="shared" si="0"/>
        <v>10</v>
      </c>
      <c r="B12" s="33" t="s">
        <v>348</v>
      </c>
      <c r="C12" s="33" t="s">
        <v>349</v>
      </c>
      <c r="D12" s="34" t="s">
        <v>350</v>
      </c>
    </row>
    <row r="13" spans="1:4" s="5" customFormat="1" ht="20.100000000000001" customHeight="1">
      <c r="A13" s="22">
        <f t="shared" si="0"/>
        <v>11</v>
      </c>
      <c r="B13" s="33" t="s">
        <v>351</v>
      </c>
      <c r="C13" s="33" t="s">
        <v>352</v>
      </c>
      <c r="D13" s="34" t="s">
        <v>353</v>
      </c>
    </row>
    <row r="14" spans="1:4" s="5" customFormat="1" ht="20.100000000000001" customHeight="1">
      <c r="A14" s="22">
        <f t="shared" si="0"/>
        <v>12</v>
      </c>
      <c r="B14" s="33" t="s">
        <v>354</v>
      </c>
      <c r="C14" s="33" t="s">
        <v>355</v>
      </c>
      <c r="D14" s="34" t="s">
        <v>356</v>
      </c>
    </row>
    <row r="15" spans="1:4" s="5" customFormat="1" ht="20.100000000000001" customHeight="1">
      <c r="A15" s="22">
        <f t="shared" si="0"/>
        <v>13</v>
      </c>
      <c r="B15" s="33" t="s">
        <v>357</v>
      </c>
      <c r="C15" s="33" t="s">
        <v>358</v>
      </c>
      <c r="D15" s="34" t="s">
        <v>359</v>
      </c>
    </row>
    <row r="16" spans="1:4" ht="20.100000000000001" customHeight="1">
      <c r="A16" s="9"/>
      <c r="B16" s="29"/>
      <c r="C16" s="29"/>
      <c r="D16" s="30"/>
    </row>
    <row r="17" spans="1:4" ht="39" customHeight="1">
      <c r="A17" s="40" t="s">
        <v>310</v>
      </c>
      <c r="B17" s="40"/>
      <c r="C17" s="40"/>
      <c r="D17" s="40"/>
    </row>
    <row r="18" spans="1:4" ht="20.100000000000001" customHeight="1">
      <c r="A18" s="4" t="s">
        <v>3</v>
      </c>
      <c r="B18" s="18" t="s">
        <v>0</v>
      </c>
      <c r="C18" s="19" t="s">
        <v>1</v>
      </c>
      <c r="D18" s="3" t="s">
        <v>2</v>
      </c>
    </row>
    <row r="19" spans="1:4" ht="20.100000000000001" customHeight="1">
      <c r="A19" s="39">
        <v>1</v>
      </c>
      <c r="B19" s="33" t="s">
        <v>330</v>
      </c>
      <c r="C19" s="33" t="s">
        <v>331</v>
      </c>
      <c r="D19" s="34" t="s">
        <v>332</v>
      </c>
    </row>
    <row r="20" spans="1:4" ht="20.100000000000001" customHeight="1">
      <c r="A20" s="32"/>
      <c r="B20" s="24"/>
      <c r="C20" s="24"/>
      <c r="D20" s="8"/>
    </row>
    <row r="21" spans="1:4" ht="42" customHeight="1">
      <c r="A21" s="40" t="s">
        <v>311</v>
      </c>
      <c r="B21" s="40"/>
      <c r="C21" s="40"/>
      <c r="D21" s="40"/>
    </row>
    <row r="22" spans="1:4" ht="20.100000000000001" customHeight="1">
      <c r="A22" s="3" t="s">
        <v>3</v>
      </c>
      <c r="B22" s="18" t="s">
        <v>0</v>
      </c>
      <c r="C22" s="19" t="s">
        <v>1</v>
      </c>
      <c r="D22" s="3" t="s">
        <v>2</v>
      </c>
    </row>
    <row r="23" spans="1:4" ht="20.100000000000001" customHeight="1">
      <c r="A23" s="41" t="s">
        <v>44</v>
      </c>
      <c r="B23" s="42"/>
      <c r="C23" s="42"/>
      <c r="D23" s="43"/>
    </row>
    <row r="24" spans="1:4">
      <c r="B24" s="38"/>
      <c r="C24" s="38"/>
      <c r="D24" s="9"/>
    </row>
    <row r="25" spans="1:4" ht="38.25" customHeight="1">
      <c r="A25" s="40" t="s">
        <v>312</v>
      </c>
      <c r="B25" s="40"/>
      <c r="C25" s="40"/>
      <c r="D25" s="40"/>
    </row>
    <row r="26" spans="1:4" ht="20.100000000000001" customHeight="1">
      <c r="A26" s="4" t="s">
        <v>3</v>
      </c>
      <c r="B26" s="36" t="s">
        <v>0</v>
      </c>
      <c r="C26" s="19" t="s">
        <v>1</v>
      </c>
      <c r="D26" s="3" t="s">
        <v>2</v>
      </c>
    </row>
    <row r="27" spans="1:4" ht="20.100000000000001" customHeight="1">
      <c r="A27" s="41" t="s">
        <v>44</v>
      </c>
      <c r="B27" s="42"/>
      <c r="C27" s="42"/>
      <c r="D27" s="43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/>
  </sheetData>
  <mergeCells count="6">
    <mergeCell ref="A27:D27"/>
    <mergeCell ref="A1:D1"/>
    <mergeCell ref="A25:D25"/>
    <mergeCell ref="A21:D21"/>
    <mergeCell ref="A17:D17"/>
    <mergeCell ref="A23:D2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workbookViewId="0">
      <selection activeCell="C19" sqref="C1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313</v>
      </c>
      <c r="B1" s="44"/>
      <c r="C1" s="44"/>
      <c r="D1" s="44"/>
    </row>
    <row r="2" spans="1:4" s="2" customFormat="1" ht="20.100000000000001" customHeight="1">
      <c r="A2" s="4" t="s">
        <v>3</v>
      </c>
      <c r="B2" s="35" t="s">
        <v>0</v>
      </c>
      <c r="C2" s="35" t="s">
        <v>1</v>
      </c>
      <c r="D2" s="3" t="s">
        <v>2</v>
      </c>
    </row>
    <row r="3" spans="1:4" s="26" customFormat="1" ht="20.100000000000001" customHeight="1">
      <c r="A3" s="22">
        <v>1</v>
      </c>
      <c r="B3" s="37" t="s">
        <v>152</v>
      </c>
      <c r="C3" s="37" t="s">
        <v>153</v>
      </c>
      <c r="D3" s="22" t="s">
        <v>154</v>
      </c>
    </row>
    <row r="4" spans="1:4" ht="20.100000000000001" customHeight="1">
      <c r="A4" s="22">
        <v>2</v>
      </c>
      <c r="B4" s="37" t="s">
        <v>224</v>
      </c>
      <c r="C4" s="37" t="s">
        <v>314</v>
      </c>
      <c r="D4" s="22" t="s">
        <v>225</v>
      </c>
    </row>
    <row r="5" spans="1:4" ht="20.100000000000001" customHeight="1">
      <c r="A5" s="22">
        <v>3</v>
      </c>
      <c r="B5" s="37" t="s">
        <v>81</v>
      </c>
      <c r="C5" s="37" t="s">
        <v>315</v>
      </c>
      <c r="D5" s="22" t="s">
        <v>82</v>
      </c>
    </row>
    <row r="6" spans="1:4" ht="20.100000000000001" customHeight="1">
      <c r="A6" s="22">
        <f>+A5+1</f>
        <v>4</v>
      </c>
      <c r="B6" s="37" t="s">
        <v>250</v>
      </c>
      <c r="C6" s="37" t="s">
        <v>316</v>
      </c>
      <c r="D6" s="22" t="s">
        <v>251</v>
      </c>
    </row>
    <row r="7" spans="1:4" ht="20.100000000000001" customHeight="1">
      <c r="A7" s="22">
        <v>5</v>
      </c>
      <c r="B7" s="37" t="s">
        <v>255</v>
      </c>
      <c r="C7" s="37" t="s">
        <v>317</v>
      </c>
      <c r="D7" s="22" t="s">
        <v>256</v>
      </c>
    </row>
    <row r="8" spans="1:4" ht="20.100000000000001" customHeight="1">
      <c r="A8" s="1" t="s">
        <v>308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13"/>
  <sheetViews>
    <sheetView topLeftCell="A3" zoomScale="95" zoomScaleNormal="95" workbookViewId="0">
      <selection activeCell="A3" sqref="A3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1" t="s">
        <v>11</v>
      </c>
      <c r="C5" s="20" t="s">
        <v>12</v>
      </c>
      <c r="D5" s="6" t="s">
        <v>13</v>
      </c>
      <c r="E5" s="7" t="s">
        <v>10</v>
      </c>
    </row>
    <row r="6" spans="1:5" s="17" customFormat="1" ht="20.100000000000001" customHeight="1">
      <c r="A6" s="7">
        <f t="shared" ref="A6:A69" si="0">+A5+1</f>
        <v>3</v>
      </c>
      <c r="B6" s="10" t="s">
        <v>14</v>
      </c>
      <c r="C6" s="1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20" t="s">
        <v>17</v>
      </c>
      <c r="C7" s="20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25</v>
      </c>
      <c r="D9" s="6" t="s">
        <v>26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29</v>
      </c>
      <c r="C10" s="20" t="s">
        <v>30</v>
      </c>
      <c r="D10" s="6" t="s">
        <v>31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24</v>
      </c>
      <c r="C12" s="20" t="s">
        <v>27</v>
      </c>
      <c r="D12" s="6" t="s">
        <v>28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35</v>
      </c>
      <c r="C13" s="20" t="s">
        <v>36</v>
      </c>
      <c r="D13" s="6" t="s">
        <v>37</v>
      </c>
      <c r="E13" s="7" t="s">
        <v>6</v>
      </c>
    </row>
    <row r="14" spans="1:5" s="17" customFormat="1" ht="20.100000000000001" customHeight="1">
      <c r="A14" s="7">
        <f t="shared" si="0"/>
        <v>11</v>
      </c>
      <c r="B14" s="20" t="s">
        <v>41</v>
      </c>
      <c r="C14" s="20" t="s">
        <v>42</v>
      </c>
      <c r="D14" s="6" t="s">
        <v>43</v>
      </c>
      <c r="E14" s="7" t="s">
        <v>6</v>
      </c>
    </row>
    <row r="15" spans="1:5" ht="20.100000000000001" customHeight="1">
      <c r="A15" s="7">
        <f t="shared" si="0"/>
        <v>12</v>
      </c>
      <c r="B15" s="27" t="s">
        <v>45</v>
      </c>
      <c r="C15" s="27" t="s">
        <v>47</v>
      </c>
      <c r="D15" s="28" t="s">
        <v>46</v>
      </c>
      <c r="E15" s="7" t="s">
        <v>6</v>
      </c>
    </row>
    <row r="16" spans="1:5" ht="20.100000000000001" customHeight="1">
      <c r="A16" s="7">
        <f t="shared" si="0"/>
        <v>13</v>
      </c>
      <c r="B16" s="20" t="s">
        <v>38</v>
      </c>
      <c r="C16" s="20" t="s">
        <v>39</v>
      </c>
      <c r="D16" s="6" t="s">
        <v>40</v>
      </c>
      <c r="E16" s="7" t="s">
        <v>6</v>
      </c>
    </row>
    <row r="17" spans="1:6" ht="20.100000000000001" customHeight="1">
      <c r="A17" s="7">
        <f t="shared" si="0"/>
        <v>14</v>
      </c>
      <c r="B17" s="25" t="s">
        <v>48</v>
      </c>
      <c r="C17" s="23" t="s">
        <v>49</v>
      </c>
      <c r="D17" s="7" t="s">
        <v>50</v>
      </c>
      <c r="E17" s="7" t="s">
        <v>6</v>
      </c>
    </row>
    <row r="18" spans="1:6" s="17" customFormat="1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</row>
    <row r="19" spans="1:6" ht="20.100000000000001" customHeight="1">
      <c r="A19" s="7">
        <f t="shared" si="0"/>
        <v>16</v>
      </c>
      <c r="B19" s="33" t="s">
        <v>54</v>
      </c>
      <c r="C19" s="33" t="s">
        <v>55</v>
      </c>
      <c r="D19" s="34" t="s">
        <v>56</v>
      </c>
      <c r="E19" s="7" t="s">
        <v>6</v>
      </c>
    </row>
    <row r="20" spans="1:6" ht="20.100000000000001" customHeight="1">
      <c r="A20" s="7">
        <f t="shared" si="0"/>
        <v>17</v>
      </c>
      <c r="B20" s="20" t="s">
        <v>57</v>
      </c>
      <c r="C20" s="20" t="s">
        <v>58</v>
      </c>
      <c r="D20" s="6" t="s">
        <v>59</v>
      </c>
      <c r="E20" s="7" t="s">
        <v>6</v>
      </c>
    </row>
    <row r="21" spans="1:6" ht="20.100000000000001" customHeight="1">
      <c r="A21" s="7">
        <f t="shared" si="0"/>
        <v>18</v>
      </c>
      <c r="B21" s="20" t="s">
        <v>60</v>
      </c>
      <c r="C21" s="20" t="s">
        <v>61</v>
      </c>
      <c r="D21" s="6" t="s">
        <v>62</v>
      </c>
      <c r="E21" s="7" t="s">
        <v>6</v>
      </c>
    </row>
    <row r="22" spans="1:6" ht="20.100000000000001" customHeight="1">
      <c r="A22" s="7">
        <f t="shared" si="0"/>
        <v>19</v>
      </c>
      <c r="B22" s="20" t="s">
        <v>63</v>
      </c>
      <c r="C22" s="20" t="s">
        <v>64</v>
      </c>
      <c r="D22" s="6" t="s">
        <v>65</v>
      </c>
      <c r="E22" s="7" t="s">
        <v>6</v>
      </c>
    </row>
    <row r="23" spans="1:6" ht="20.100000000000001" customHeight="1">
      <c r="A23" s="7">
        <f t="shared" si="0"/>
        <v>20</v>
      </c>
      <c r="B23" s="20" t="s">
        <v>66</v>
      </c>
      <c r="C23" s="20" t="s">
        <v>67</v>
      </c>
      <c r="D23" s="6" t="s">
        <v>68</v>
      </c>
      <c r="E23" s="7" t="s">
        <v>6</v>
      </c>
    </row>
    <row r="24" spans="1:6" ht="20.100000000000001" customHeight="1">
      <c r="A24" s="7">
        <f t="shared" si="0"/>
        <v>21</v>
      </c>
      <c r="B24" s="20" t="s">
        <v>69</v>
      </c>
      <c r="C24" s="20" t="s">
        <v>70</v>
      </c>
      <c r="D24" s="6" t="s">
        <v>71</v>
      </c>
      <c r="E24" s="7" t="s">
        <v>6</v>
      </c>
    </row>
    <row r="25" spans="1:6" ht="20.100000000000001" customHeight="1">
      <c r="A25" s="7">
        <f t="shared" si="0"/>
        <v>22</v>
      </c>
      <c r="B25" s="20" t="s">
        <v>72</v>
      </c>
      <c r="C25" s="20" t="s">
        <v>73</v>
      </c>
      <c r="D25" s="6" t="s">
        <v>74</v>
      </c>
      <c r="E25" s="7" t="s">
        <v>6</v>
      </c>
    </row>
    <row r="26" spans="1:6" ht="20.100000000000001" customHeight="1">
      <c r="A26" s="7">
        <f t="shared" si="0"/>
        <v>23</v>
      </c>
      <c r="B26" s="23" t="s">
        <v>75</v>
      </c>
      <c r="C26" s="23" t="s">
        <v>76</v>
      </c>
      <c r="D26" s="7" t="s">
        <v>77</v>
      </c>
      <c r="E26" s="7" t="s">
        <v>10</v>
      </c>
      <c r="F26" s="17"/>
    </row>
    <row r="27" spans="1:6" ht="20.100000000000001" customHeight="1">
      <c r="A27" s="7">
        <f t="shared" si="0"/>
        <v>24</v>
      </c>
      <c r="B27" s="46" t="s">
        <v>83</v>
      </c>
      <c r="C27" s="46" t="s">
        <v>84</v>
      </c>
      <c r="D27" s="47" t="s">
        <v>85</v>
      </c>
      <c r="E27" s="7" t="s">
        <v>6</v>
      </c>
      <c r="F27" s="17"/>
    </row>
    <row r="28" spans="1:6" ht="20.100000000000001" customHeight="1">
      <c r="A28" s="7">
        <f t="shared" si="0"/>
        <v>25</v>
      </c>
      <c r="B28" s="33" t="s">
        <v>92</v>
      </c>
      <c r="C28" s="33" t="s">
        <v>93</v>
      </c>
      <c r="D28" s="34" t="s">
        <v>94</v>
      </c>
      <c r="E28" s="7" t="s">
        <v>6</v>
      </c>
    </row>
    <row r="29" spans="1:6" ht="20.100000000000001" customHeight="1">
      <c r="A29" s="7">
        <f t="shared" si="0"/>
        <v>26</v>
      </c>
      <c r="B29" s="33" t="s">
        <v>98</v>
      </c>
      <c r="C29" s="33" t="s">
        <v>99</v>
      </c>
      <c r="D29" s="34" t="s">
        <v>100</v>
      </c>
      <c r="E29" s="7" t="s">
        <v>6</v>
      </c>
    </row>
    <row r="30" spans="1:6" ht="20.100000000000001" customHeight="1">
      <c r="A30" s="7">
        <f t="shared" si="0"/>
        <v>27</v>
      </c>
      <c r="B30" s="33" t="s">
        <v>101</v>
      </c>
      <c r="C30" s="33" t="s">
        <v>102</v>
      </c>
      <c r="D30" s="34" t="s">
        <v>103</v>
      </c>
      <c r="E30" s="7" t="s">
        <v>6</v>
      </c>
    </row>
    <row r="31" spans="1:6" ht="20.100000000000001" customHeight="1">
      <c r="A31" s="7">
        <f t="shared" si="0"/>
        <v>28</v>
      </c>
      <c r="B31" s="33" t="s">
        <v>104</v>
      </c>
      <c r="C31" s="33" t="s">
        <v>105</v>
      </c>
      <c r="D31" s="34" t="s">
        <v>106</v>
      </c>
      <c r="E31" s="7" t="s">
        <v>6</v>
      </c>
    </row>
    <row r="32" spans="1:6" ht="20.100000000000001" customHeight="1">
      <c r="A32" s="7">
        <f t="shared" si="0"/>
        <v>29</v>
      </c>
      <c r="B32" s="33" t="s">
        <v>107</v>
      </c>
      <c r="C32" s="33" t="s">
        <v>108</v>
      </c>
      <c r="D32" s="34" t="s">
        <v>109</v>
      </c>
      <c r="E32" s="7" t="s">
        <v>6</v>
      </c>
    </row>
    <row r="33" spans="1:5" ht="20.100000000000001" customHeight="1">
      <c r="A33" s="7">
        <f t="shared" si="0"/>
        <v>30</v>
      </c>
      <c r="B33" s="33" t="s">
        <v>110</v>
      </c>
      <c r="C33" s="33" t="s">
        <v>111</v>
      </c>
      <c r="D33" s="34" t="s">
        <v>112</v>
      </c>
      <c r="E33" s="7" t="s">
        <v>6</v>
      </c>
    </row>
    <row r="34" spans="1:5" ht="20.100000000000001" customHeight="1">
      <c r="A34" s="7">
        <f t="shared" si="0"/>
        <v>31</v>
      </c>
      <c r="B34" s="33" t="s">
        <v>116</v>
      </c>
      <c r="C34" s="33" t="s">
        <v>117</v>
      </c>
      <c r="D34" s="34" t="s">
        <v>118</v>
      </c>
      <c r="E34" s="7" t="s">
        <v>6</v>
      </c>
    </row>
    <row r="35" spans="1:5" ht="20.100000000000001" customHeight="1">
      <c r="A35" s="7">
        <f t="shared" si="0"/>
        <v>32</v>
      </c>
      <c r="B35" s="33" t="s">
        <v>119</v>
      </c>
      <c r="C35" s="33" t="s">
        <v>120</v>
      </c>
      <c r="D35" s="34" t="s">
        <v>121</v>
      </c>
      <c r="E35" s="7" t="s">
        <v>6</v>
      </c>
    </row>
    <row r="36" spans="1:5" ht="20.100000000000001" customHeight="1">
      <c r="A36" s="7">
        <f t="shared" si="0"/>
        <v>33</v>
      </c>
      <c r="B36" s="33" t="s">
        <v>122</v>
      </c>
      <c r="C36" s="33" t="s">
        <v>123</v>
      </c>
      <c r="D36" s="34" t="s">
        <v>124</v>
      </c>
      <c r="E36" s="7" t="s">
        <v>6</v>
      </c>
    </row>
    <row r="37" spans="1:5" ht="20.100000000000001" customHeight="1">
      <c r="A37" s="7">
        <f t="shared" si="0"/>
        <v>34</v>
      </c>
      <c r="B37" s="33" t="s">
        <v>125</v>
      </c>
      <c r="C37" s="33" t="s">
        <v>126</v>
      </c>
      <c r="D37" s="34" t="s">
        <v>127</v>
      </c>
      <c r="E37" s="7" t="s">
        <v>10</v>
      </c>
    </row>
    <row r="38" spans="1:5" ht="20.100000000000001" customHeight="1">
      <c r="A38" s="7">
        <f t="shared" si="0"/>
        <v>35</v>
      </c>
      <c r="B38" s="33" t="s">
        <v>128</v>
      </c>
      <c r="C38" s="33" t="s">
        <v>129</v>
      </c>
      <c r="D38" s="34" t="s">
        <v>130</v>
      </c>
      <c r="E38" s="7" t="s">
        <v>6</v>
      </c>
    </row>
    <row r="39" spans="1:5" ht="20.100000000000001" customHeight="1">
      <c r="A39" s="7">
        <f t="shared" si="0"/>
        <v>36</v>
      </c>
      <c r="B39" s="33" t="s">
        <v>131</v>
      </c>
      <c r="C39" s="33" t="s">
        <v>132</v>
      </c>
      <c r="D39" s="34" t="s">
        <v>133</v>
      </c>
      <c r="E39" s="7" t="s">
        <v>6</v>
      </c>
    </row>
    <row r="40" spans="1:5" ht="20.100000000000001" customHeight="1">
      <c r="A40" s="7">
        <f t="shared" si="0"/>
        <v>37</v>
      </c>
      <c r="B40" s="33" t="s">
        <v>134</v>
      </c>
      <c r="C40" s="33" t="s">
        <v>135</v>
      </c>
      <c r="D40" s="34" t="s">
        <v>136</v>
      </c>
      <c r="E40" s="7" t="s">
        <v>6</v>
      </c>
    </row>
    <row r="41" spans="1:5" ht="20.100000000000001" customHeight="1">
      <c r="A41" s="7">
        <f t="shared" si="0"/>
        <v>38</v>
      </c>
      <c r="B41" s="33" t="s">
        <v>137</v>
      </c>
      <c r="C41" s="33" t="s">
        <v>138</v>
      </c>
      <c r="D41" s="34" t="s">
        <v>139</v>
      </c>
      <c r="E41" s="7" t="s">
        <v>10</v>
      </c>
    </row>
    <row r="42" spans="1:5" ht="20.100000000000001" customHeight="1">
      <c r="A42" s="7">
        <f t="shared" si="0"/>
        <v>39</v>
      </c>
      <c r="B42" s="33" t="s">
        <v>140</v>
      </c>
      <c r="C42" s="33" t="s">
        <v>141</v>
      </c>
      <c r="D42" s="34" t="s">
        <v>142</v>
      </c>
      <c r="E42" s="7" t="s">
        <v>6</v>
      </c>
    </row>
    <row r="43" spans="1:5" ht="20.100000000000001" customHeight="1">
      <c r="A43" s="7">
        <f t="shared" si="0"/>
        <v>40</v>
      </c>
      <c r="B43" s="33" t="s">
        <v>143</v>
      </c>
      <c r="C43" s="33" t="s">
        <v>144</v>
      </c>
      <c r="D43" s="34" t="s">
        <v>145</v>
      </c>
      <c r="E43" s="7" t="s">
        <v>6</v>
      </c>
    </row>
    <row r="44" spans="1:5" ht="20.100000000000001" customHeight="1">
      <c r="A44" s="7">
        <f t="shared" si="0"/>
        <v>41</v>
      </c>
      <c r="B44" s="33" t="s">
        <v>146</v>
      </c>
      <c r="C44" s="33" t="s">
        <v>147</v>
      </c>
      <c r="D44" s="34" t="s">
        <v>148</v>
      </c>
      <c r="E44" s="7" t="s">
        <v>6</v>
      </c>
    </row>
    <row r="45" spans="1:5" ht="20.100000000000001" customHeight="1">
      <c r="A45" s="7">
        <f t="shared" si="0"/>
        <v>42</v>
      </c>
      <c r="B45" s="33" t="s">
        <v>149</v>
      </c>
      <c r="C45" s="33" t="s">
        <v>150</v>
      </c>
      <c r="D45" s="34" t="s">
        <v>151</v>
      </c>
      <c r="E45" s="7" t="s">
        <v>6</v>
      </c>
    </row>
    <row r="46" spans="1:5" ht="20.100000000000001" customHeight="1">
      <c r="A46" s="7">
        <f t="shared" si="0"/>
        <v>43</v>
      </c>
      <c r="B46" s="33" t="s">
        <v>155</v>
      </c>
      <c r="C46" s="33" t="s">
        <v>156</v>
      </c>
      <c r="D46" s="34" t="s">
        <v>157</v>
      </c>
      <c r="E46" s="7" t="s">
        <v>6</v>
      </c>
    </row>
    <row r="47" spans="1:5" ht="20.100000000000001" customHeight="1">
      <c r="A47" s="7">
        <f t="shared" si="0"/>
        <v>44</v>
      </c>
      <c r="B47" s="33" t="s">
        <v>158</v>
      </c>
      <c r="C47" s="33" t="s">
        <v>159</v>
      </c>
      <c r="D47" s="34" t="s">
        <v>160</v>
      </c>
      <c r="E47" s="7" t="s">
        <v>6</v>
      </c>
    </row>
    <row r="48" spans="1:5" ht="20.100000000000001" customHeight="1">
      <c r="A48" s="7">
        <f t="shared" si="0"/>
        <v>45</v>
      </c>
      <c r="B48" s="33" t="s">
        <v>161</v>
      </c>
      <c r="C48" s="33" t="s">
        <v>162</v>
      </c>
      <c r="D48" s="34" t="s">
        <v>163</v>
      </c>
      <c r="E48" s="7" t="s">
        <v>6</v>
      </c>
    </row>
    <row r="49" spans="1:5" ht="20.100000000000001" customHeight="1">
      <c r="A49" s="7">
        <f t="shared" si="0"/>
        <v>46</v>
      </c>
      <c r="B49" s="33" t="s">
        <v>164</v>
      </c>
      <c r="C49" s="33" t="s">
        <v>165</v>
      </c>
      <c r="D49" s="34" t="s">
        <v>166</v>
      </c>
      <c r="E49" s="7" t="s">
        <v>6</v>
      </c>
    </row>
    <row r="50" spans="1:5" ht="20.100000000000001" customHeight="1">
      <c r="A50" s="7">
        <f t="shared" si="0"/>
        <v>47</v>
      </c>
      <c r="B50" s="33" t="s">
        <v>167</v>
      </c>
      <c r="C50" s="33" t="s">
        <v>168</v>
      </c>
      <c r="D50" s="34" t="s">
        <v>169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170</v>
      </c>
      <c r="C51" s="33" t="s">
        <v>171</v>
      </c>
      <c r="D51" s="34" t="s">
        <v>172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173</v>
      </c>
      <c r="C52" s="33" t="s">
        <v>174</v>
      </c>
      <c r="D52" s="34" t="s">
        <v>175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176</v>
      </c>
      <c r="C53" s="33" t="s">
        <v>177</v>
      </c>
      <c r="D53" s="34" t="s">
        <v>178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179</v>
      </c>
      <c r="C54" s="33" t="s">
        <v>180</v>
      </c>
      <c r="D54" s="34" t="s">
        <v>181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182</v>
      </c>
      <c r="C55" s="33" t="s">
        <v>183</v>
      </c>
      <c r="D55" s="34" t="s">
        <v>184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78</v>
      </c>
      <c r="C56" s="33" t="s">
        <v>79</v>
      </c>
      <c r="D56" s="34" t="s">
        <v>80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185</v>
      </c>
      <c r="C57" s="33" t="s">
        <v>186</v>
      </c>
      <c r="D57" s="34" t="s">
        <v>187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188</v>
      </c>
      <c r="C58" s="33" t="s">
        <v>189</v>
      </c>
      <c r="D58" s="34" t="s">
        <v>190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191</v>
      </c>
      <c r="C59" s="33" t="s">
        <v>192</v>
      </c>
      <c r="D59" s="34" t="s">
        <v>193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194</v>
      </c>
      <c r="C60" s="33" t="s">
        <v>195</v>
      </c>
      <c r="D60" s="34" t="s">
        <v>196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197</v>
      </c>
      <c r="C61" s="33" t="s">
        <v>198</v>
      </c>
      <c r="D61" s="34" t="s">
        <v>199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200</v>
      </c>
      <c r="C62" s="33" t="s">
        <v>201</v>
      </c>
      <c r="D62" s="34" t="s">
        <v>202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95</v>
      </c>
      <c r="C63" s="33" t="s">
        <v>96</v>
      </c>
      <c r="D63" s="34" t="s">
        <v>97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203</v>
      </c>
      <c r="C64" s="33" t="s">
        <v>204</v>
      </c>
      <c r="D64" s="34" t="s">
        <v>205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89</v>
      </c>
      <c r="C65" s="33" t="s">
        <v>90</v>
      </c>
      <c r="D65" s="34" t="s">
        <v>91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86</v>
      </c>
      <c r="C66" s="33" t="s">
        <v>87</v>
      </c>
      <c r="D66" s="34" t="s">
        <v>88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206</v>
      </c>
      <c r="C67" s="33" t="s">
        <v>207</v>
      </c>
      <c r="D67" s="34" t="s">
        <v>208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209</v>
      </c>
      <c r="C68" s="33" t="s">
        <v>210</v>
      </c>
      <c r="D68" s="34" t="s">
        <v>211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212</v>
      </c>
      <c r="C69" s="33" t="s">
        <v>213</v>
      </c>
      <c r="D69" s="34" t="s">
        <v>214</v>
      </c>
      <c r="E69" s="7" t="s">
        <v>6</v>
      </c>
    </row>
    <row r="70" spans="1:5" ht="20.100000000000001" customHeight="1">
      <c r="A70" s="7">
        <f t="shared" ref="A70:A113" si="1">+A69+1</f>
        <v>67</v>
      </c>
      <c r="B70" s="33" t="s">
        <v>215</v>
      </c>
      <c r="C70" s="33" t="s">
        <v>216</v>
      </c>
      <c r="D70" s="34" t="s">
        <v>217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218</v>
      </c>
      <c r="C71" s="33" t="s">
        <v>219</v>
      </c>
      <c r="D71" s="34" t="s">
        <v>220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113</v>
      </c>
      <c r="C72" s="33" t="s">
        <v>114</v>
      </c>
      <c r="D72" s="34" t="s">
        <v>115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221</v>
      </c>
      <c r="C73" s="33" t="s">
        <v>222</v>
      </c>
      <c r="D73" s="34" t="s">
        <v>223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226</v>
      </c>
      <c r="C74" s="33" t="s">
        <v>227</v>
      </c>
      <c r="D74" s="34" t="s">
        <v>228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229</v>
      </c>
      <c r="C75" s="33" t="s">
        <v>230</v>
      </c>
      <c r="D75" s="34" t="s">
        <v>231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232</v>
      </c>
      <c r="C76" s="33" t="s">
        <v>233</v>
      </c>
      <c r="D76" s="34" t="s">
        <v>234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235</v>
      </c>
      <c r="C77" s="33" t="s">
        <v>236</v>
      </c>
      <c r="D77" s="34" t="s">
        <v>237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238</v>
      </c>
      <c r="C78" s="33" t="s">
        <v>239</v>
      </c>
      <c r="D78" s="34" t="s">
        <v>240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241</v>
      </c>
      <c r="C79" s="33" t="s">
        <v>242</v>
      </c>
      <c r="D79" s="34" t="s">
        <v>243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244</v>
      </c>
      <c r="C80" s="33" t="s">
        <v>245</v>
      </c>
      <c r="D80" s="34" t="s">
        <v>246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247</v>
      </c>
      <c r="C81" s="33" t="s">
        <v>248</v>
      </c>
      <c r="D81" s="34" t="s">
        <v>249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252</v>
      </c>
      <c r="C82" s="33" t="s">
        <v>253</v>
      </c>
      <c r="D82" s="34" t="s">
        <v>254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257</v>
      </c>
      <c r="C83" s="33" t="s">
        <v>258</v>
      </c>
      <c r="D83" s="34" t="s">
        <v>259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260</v>
      </c>
      <c r="C84" s="33" t="s">
        <v>261</v>
      </c>
      <c r="D84" s="34" t="s">
        <v>262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263</v>
      </c>
      <c r="C85" s="33" t="s">
        <v>264</v>
      </c>
      <c r="D85" s="34" t="s">
        <v>265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266</v>
      </c>
      <c r="C86" s="33" t="s">
        <v>267</v>
      </c>
      <c r="D86" s="34" t="s">
        <v>268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269</v>
      </c>
      <c r="C87" s="33" t="s">
        <v>270</v>
      </c>
      <c r="D87" s="34" t="s">
        <v>271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272</v>
      </c>
      <c r="C88" s="33" t="s">
        <v>273</v>
      </c>
      <c r="D88" s="34" t="s">
        <v>274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275</v>
      </c>
      <c r="C89" s="33" t="s">
        <v>276</v>
      </c>
      <c r="D89" s="34" t="s">
        <v>277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278</v>
      </c>
      <c r="C90" s="33" t="s">
        <v>279</v>
      </c>
      <c r="D90" s="34" t="s">
        <v>280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281</v>
      </c>
      <c r="C91" s="33" t="s">
        <v>282</v>
      </c>
      <c r="D91" s="34" t="s">
        <v>283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284</v>
      </c>
      <c r="C92" s="33" t="s">
        <v>285</v>
      </c>
      <c r="D92" s="34" t="s">
        <v>286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287</v>
      </c>
      <c r="C93" s="33" t="s">
        <v>288</v>
      </c>
      <c r="D93" s="34" t="s">
        <v>289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290</v>
      </c>
      <c r="C94" s="33" t="s">
        <v>291</v>
      </c>
      <c r="D94" s="34" t="s">
        <v>292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293</v>
      </c>
      <c r="C95" s="33" t="s">
        <v>294</v>
      </c>
      <c r="D95" s="34" t="s">
        <v>295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296</v>
      </c>
      <c r="C96" s="33" t="s">
        <v>297</v>
      </c>
      <c r="D96" s="34" t="s">
        <v>298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299</v>
      </c>
      <c r="C97" s="33" t="s">
        <v>300</v>
      </c>
      <c r="D97" s="34" t="s">
        <v>301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302</v>
      </c>
      <c r="C98" s="33" t="s">
        <v>303</v>
      </c>
      <c r="D98" s="34" t="s">
        <v>304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305</v>
      </c>
      <c r="C99" s="33" t="s">
        <v>306</v>
      </c>
      <c r="D99" s="34" t="s">
        <v>307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318</v>
      </c>
      <c r="C100" s="33" t="s">
        <v>319</v>
      </c>
      <c r="D100" s="34" t="s">
        <v>320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321</v>
      </c>
      <c r="C101" s="33" t="s">
        <v>322</v>
      </c>
      <c r="D101" s="34" t="s">
        <v>323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324</v>
      </c>
      <c r="C102" s="33" t="s">
        <v>325</v>
      </c>
      <c r="D102" s="34" t="s">
        <v>326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327</v>
      </c>
      <c r="C103" s="33" t="s">
        <v>328</v>
      </c>
      <c r="D103" s="34" t="s">
        <v>329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333</v>
      </c>
      <c r="C104" s="33" t="s">
        <v>334</v>
      </c>
      <c r="D104" s="34" t="s">
        <v>335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336</v>
      </c>
      <c r="C105" s="33" t="s">
        <v>337</v>
      </c>
      <c r="D105" s="34" t="s">
        <v>338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339</v>
      </c>
      <c r="C106" s="33" t="s">
        <v>340</v>
      </c>
      <c r="D106" s="34" t="s">
        <v>341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342</v>
      </c>
      <c r="C107" s="33" t="s">
        <v>343</v>
      </c>
      <c r="D107" s="34" t="s">
        <v>344</v>
      </c>
      <c r="E107" s="7" t="s">
        <v>6</v>
      </c>
    </row>
    <row r="108" spans="1:5" ht="20.100000000000001" customHeight="1">
      <c r="A108" s="7">
        <f t="shared" si="1"/>
        <v>105</v>
      </c>
      <c r="B108" s="33" t="s">
        <v>345</v>
      </c>
      <c r="C108" s="33" t="s">
        <v>346</v>
      </c>
      <c r="D108" s="34" t="s">
        <v>347</v>
      </c>
      <c r="E108" s="7" t="s">
        <v>6</v>
      </c>
    </row>
    <row r="109" spans="1:5" ht="20.100000000000001" customHeight="1">
      <c r="A109" s="7">
        <f t="shared" si="1"/>
        <v>106</v>
      </c>
      <c r="B109" s="33" t="s">
        <v>348</v>
      </c>
      <c r="C109" s="33" t="s">
        <v>349</v>
      </c>
      <c r="D109" s="34" t="s">
        <v>350</v>
      </c>
      <c r="E109" s="7" t="s">
        <v>6</v>
      </c>
    </row>
    <row r="110" spans="1:5" ht="20.100000000000001" customHeight="1">
      <c r="A110" s="7">
        <f t="shared" si="1"/>
        <v>107</v>
      </c>
      <c r="B110" s="33" t="s">
        <v>351</v>
      </c>
      <c r="C110" s="33" t="s">
        <v>352</v>
      </c>
      <c r="D110" s="34" t="s">
        <v>353</v>
      </c>
      <c r="E110" s="7" t="s">
        <v>6</v>
      </c>
    </row>
    <row r="111" spans="1:5" ht="20.100000000000001" customHeight="1">
      <c r="A111" s="7">
        <f t="shared" si="1"/>
        <v>108</v>
      </c>
      <c r="B111" s="33" t="s">
        <v>354</v>
      </c>
      <c r="C111" s="33" t="s">
        <v>355</v>
      </c>
      <c r="D111" s="34" t="s">
        <v>356</v>
      </c>
      <c r="E111" s="7" t="s">
        <v>6</v>
      </c>
    </row>
    <row r="112" spans="1:5" ht="20.100000000000001" customHeight="1">
      <c r="A112" s="7">
        <f t="shared" si="1"/>
        <v>109</v>
      </c>
      <c r="B112" s="33" t="s">
        <v>357</v>
      </c>
      <c r="C112" s="33" t="s">
        <v>358</v>
      </c>
      <c r="D112" s="34" t="s">
        <v>359</v>
      </c>
      <c r="E112" s="7" t="s">
        <v>6</v>
      </c>
    </row>
    <row r="113" spans="1:5" ht="20.100000000000001" customHeight="1">
      <c r="A113" s="7">
        <f t="shared" si="1"/>
        <v>110</v>
      </c>
      <c r="B113" s="33" t="s">
        <v>330</v>
      </c>
      <c r="C113" s="33" t="s">
        <v>331</v>
      </c>
      <c r="D113" s="34" t="s">
        <v>332</v>
      </c>
      <c r="E113" s="7" t="s">
        <v>10</v>
      </c>
    </row>
  </sheetData>
  <mergeCells count="1">
    <mergeCell ref="A1:E1"/>
  </mergeCells>
  <conditionalFormatting sqref="B4">
    <cfRule type="duplicateValues" dxfId="36" priority="394"/>
  </conditionalFormatting>
  <conditionalFormatting sqref="B17">
    <cfRule type="duplicateValues" dxfId="35" priority="155"/>
    <cfRule type="duplicateValues" dxfId="34" priority="156"/>
  </conditionalFormatting>
  <conditionalFormatting sqref="B17">
    <cfRule type="duplicateValues" dxfId="33" priority="154"/>
  </conditionalFormatting>
  <conditionalFormatting sqref="B19">
    <cfRule type="duplicateValues" dxfId="32" priority="114"/>
    <cfRule type="duplicateValues" dxfId="31" priority="115"/>
  </conditionalFormatting>
  <conditionalFormatting sqref="B19">
    <cfRule type="duplicateValues" dxfId="30" priority="113"/>
  </conditionalFormatting>
  <conditionalFormatting sqref="B18">
    <cfRule type="duplicateValues" dxfId="29" priority="11"/>
    <cfRule type="duplicateValues" dxfId="28" priority="12"/>
  </conditionalFormatting>
  <conditionalFormatting sqref="B18">
    <cfRule type="duplicateValues" dxfId="27" priority="10"/>
  </conditionalFormatting>
  <conditionalFormatting sqref="B17:B18">
    <cfRule type="duplicateValues" dxfId="26" priority="895"/>
    <cfRule type="duplicateValues" dxfId="25" priority="896"/>
  </conditionalFormatting>
  <conditionalFormatting sqref="B17:B18">
    <cfRule type="duplicateValues" dxfId="24" priority="899"/>
  </conditionalFormatting>
  <conditionalFormatting sqref="B4:B9">
    <cfRule type="duplicateValues" dxfId="23" priority="1736"/>
  </conditionalFormatting>
  <conditionalFormatting sqref="B13:B18 B4:B11">
    <cfRule type="duplicateValues" dxfId="22" priority="1827"/>
    <cfRule type="duplicateValues" dxfId="21" priority="1828"/>
  </conditionalFormatting>
  <conditionalFormatting sqref="B13:B16 B4:B11">
    <cfRule type="duplicateValues" dxfId="20" priority="1833"/>
    <cfRule type="duplicateValues" dxfId="19" priority="1834"/>
  </conditionalFormatting>
  <conditionalFormatting sqref="B4:B19">
    <cfRule type="duplicateValues" dxfId="18" priority="1850"/>
  </conditionalFormatting>
  <conditionalFormatting sqref="B13:B17 B4:B11">
    <cfRule type="duplicateValues" dxfId="17" priority="2219"/>
    <cfRule type="duplicateValues" dxfId="16" priority="2220"/>
  </conditionalFormatting>
  <conditionalFormatting sqref="B4:B18">
    <cfRule type="duplicateValues" dxfId="15" priority="2230"/>
  </conditionalFormatting>
  <conditionalFormatting sqref="B4:B20">
    <cfRule type="duplicateValues" dxfId="14" priority="2232"/>
    <cfRule type="duplicateValues" dxfId="13" priority="2233"/>
  </conditionalFormatting>
  <conditionalFormatting sqref="B4:B14">
    <cfRule type="duplicateValues" dxfId="12" priority="2294"/>
    <cfRule type="duplicateValues" dxfId="11" priority="2295"/>
  </conditionalFormatting>
  <conditionalFormatting sqref="B3:B8">
    <cfRule type="duplicateValues" dxfId="10" priority="2298"/>
  </conditionalFormatting>
  <conditionalFormatting sqref="B4:B8">
    <cfRule type="duplicateValues" dxfId="9" priority="2300"/>
  </conditionalFormatting>
  <conditionalFormatting sqref="B4:B15">
    <cfRule type="duplicateValues" dxfId="8" priority="2312"/>
  </conditionalFormatting>
  <conditionalFormatting sqref="B4:B17">
    <cfRule type="duplicateValues" dxfId="7" priority="2324"/>
  </conditionalFormatting>
  <conditionalFormatting sqref="B4:B19">
    <cfRule type="duplicateValues" dxfId="6" priority="2326"/>
    <cfRule type="duplicateValues" dxfId="5" priority="2327"/>
  </conditionalFormatting>
  <conditionalFormatting sqref="B4:B26">
    <cfRule type="duplicateValues" dxfId="4" priority="2330"/>
    <cfRule type="duplicateValues" dxfId="3" priority="2331"/>
  </conditionalFormatting>
  <conditionalFormatting sqref="B4:B23">
    <cfRule type="duplicateValues" dxfId="2" priority="2334"/>
    <cfRule type="duplicateValues" dxfId="1" priority="2335"/>
  </conditionalFormatting>
  <conditionalFormatting sqref="B4:B84">
    <cfRule type="duplicateValues" dxfId="0" priority="263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2020-06-23T11:49:31Z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