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5" i="12"/>
  <c r="A26"/>
  <c r="A6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5"/>
</calcChain>
</file>

<file path=xl/sharedStrings.xml><?xml version="1.0" encoding="utf-8"?>
<sst xmlns="http://schemas.openxmlformats.org/spreadsheetml/2006/main" count="213" uniqueCount="143">
  <si>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</si>
  <si>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</si>
  <si>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</si>
  <si>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</si>
  <si>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</si>
  <si>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</si>
  <si>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</si>
  <si>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</si>
  <si>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</si>
  <si>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</si>
  <si>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</si>
  <si>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</si>
  <si>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</si>
  <si>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</si>
  <si>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</si>
  <si>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</si>
  <si>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</si>
  <si>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</si>
  <si>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</si>
  <si>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</si>
  <si>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</si>
  <si>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</si>
  <si>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</si>
  <si>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RKDL</t>
  </si>
  <si>
    <t>Ravi Kumar Distilleries Limited</t>
  </si>
  <si>
    <t>INE722J01012</t>
  </si>
  <si>
    <t>PPL</t>
  </si>
  <si>
    <t>Prakash Pipes Limited</t>
  </si>
  <si>
    <t>INE050001010</t>
  </si>
  <si>
    <t>GULPOLY</t>
  </si>
  <si>
    <t>Gulshan Polyols Limited</t>
  </si>
  <si>
    <t>INE255D01024</t>
  </si>
  <si>
    <t>GTPL</t>
  </si>
  <si>
    <t>GTPL Hathway Limited</t>
  </si>
  <si>
    <t>INE869I01013</t>
  </si>
  <si>
    <t>PRADIP</t>
  </si>
  <si>
    <t>Pradip Overseas Limited</t>
  </si>
  <si>
    <t>INE495J01015</t>
  </si>
  <si>
    <t>BALAJITELE</t>
  </si>
  <si>
    <t>LSIL</t>
  </si>
  <si>
    <t>Balaji Telefilms Limited</t>
  </si>
  <si>
    <t>INE794B01026</t>
  </si>
  <si>
    <t>Lloyds Steels Industries Limited</t>
  </si>
  <si>
    <t>INE093R01011</t>
  </si>
  <si>
    <t>GAMMNINFRA</t>
  </si>
  <si>
    <t>Gammon Infrastructure Projects Limited</t>
  </si>
  <si>
    <t>INE181G01025</t>
  </si>
  <si>
    <t>ATLANTA</t>
  </si>
  <si>
    <t>Atlanta  Limited</t>
  </si>
  <si>
    <t>INE285H01022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</si>
  <si>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</si>
  <si>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</si>
  <si>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</si>
  <si>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</si>
  <si>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</si>
  <si>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</si>
  <si>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</si>
  <si>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</si>
  <si>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</si>
  <si>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ONELIFECAP</t>
  </si>
  <si>
    <t>Onelife Capital Advisors Limited</t>
  </si>
  <si>
    <t>INE912L01015</t>
  </si>
  <si>
    <t>INFIBEAM</t>
  </si>
  <si>
    <t>Infibeam Avenues Limited</t>
  </si>
  <si>
    <t>INE483S01020</t>
  </si>
  <si>
    <t>ALOKINDS</t>
  </si>
  <si>
    <t>Alok Industries Limited</t>
  </si>
  <si>
    <t>INE270A01029</t>
  </si>
  <si>
    <t>NIL</t>
  </si>
  <si>
    <t>HCG</t>
  </si>
  <si>
    <t>Healthcare Global Enterprises Limited</t>
  </si>
  <si>
    <t>INE075I01017</t>
  </si>
  <si>
    <t>VIKASPROP</t>
  </si>
  <si>
    <t>INE767B01022</t>
  </si>
  <si>
    <t>FCSSOFT</t>
  </si>
  <si>
    <t>FCS Software Solutions Limited</t>
  </si>
  <si>
    <t>INE512B01022</t>
  </si>
  <si>
    <t>ELGIRUBCO</t>
  </si>
  <si>
    <t>Elgi Rubber Company Limited</t>
  </si>
  <si>
    <t>INE819L01012</t>
  </si>
  <si>
    <t>Vikas Proppant &amp; Granite Limited</t>
  </si>
  <si>
    <t>BCP</t>
  </si>
  <si>
    <t>B.C. Power Controls Ltd</t>
  </si>
  <si>
    <t>INE905P01028</t>
  </si>
  <si>
    <t>KAKATCEM</t>
  </si>
  <si>
    <t>Kakatiya Cement Sugar &amp; Industries Limited</t>
  </si>
  <si>
    <t>INE437B01014</t>
  </si>
  <si>
    <t>VIKASWSP</t>
  </si>
  <si>
    <t>Vikas WSP Limited</t>
  </si>
  <si>
    <t>INE706A01022</t>
  </si>
  <si>
    <t>KOTHARIPRO</t>
  </si>
  <si>
    <t>Kothari Products Limited</t>
  </si>
  <si>
    <t>INE823A01017</t>
  </si>
  <si>
    <t>KOTHARIPET</t>
  </si>
  <si>
    <t>Kothari Petrochemicals Limited</t>
  </si>
  <si>
    <t>INE720A01015</t>
  </si>
  <si>
    <t>BALAXI</t>
  </si>
  <si>
    <t>Balaxi Ventures Limited</t>
  </si>
  <si>
    <t>INE618N01014</t>
  </si>
  <si>
    <t>AFFLE</t>
  </si>
  <si>
    <t>Affle (India) Limited</t>
  </si>
  <si>
    <t>INE00WC01019</t>
  </si>
  <si>
    <t>SCAPDVR</t>
  </si>
  <si>
    <t>Stampede Capital Limited</t>
  </si>
  <si>
    <t>INE224E01036</t>
  </si>
  <si>
    <t>KOTARISUG</t>
  </si>
  <si>
    <t>Kothari Sugars And Chemicals Limited</t>
  </si>
  <si>
    <t>INE419A01022</t>
  </si>
  <si>
    <t>OISL</t>
  </si>
  <si>
    <t>OCL Iron and Steel Limited</t>
  </si>
  <si>
    <t>ARIES</t>
  </si>
  <si>
    <t>Aries Agro Limited</t>
  </si>
  <si>
    <t>INE298I01015</t>
  </si>
  <si>
    <t>SAGARDEEP</t>
  </si>
  <si>
    <t>Sagardeep Alloys Limited</t>
  </si>
  <si>
    <t>INE976T01013</t>
  </si>
  <si>
    <t>APCL</t>
  </si>
  <si>
    <t>Anjani Portland Cement Limited</t>
  </si>
  <si>
    <t>INE071F01012</t>
  </si>
  <si>
    <t>AMDIND</t>
  </si>
  <si>
    <t>AMD Industries Limited</t>
  </si>
  <si>
    <t>INE005I01014</t>
  </si>
  <si>
    <t>SAKSOFT</t>
  </si>
  <si>
    <t>Saksoft Limited</t>
  </si>
  <si>
    <t>INE667G01015</t>
  </si>
  <si>
    <t>EIHAHOTELS</t>
  </si>
  <si>
    <t>EIH Associated Hotels Limited</t>
  </si>
  <si>
    <t>INE276C01014</t>
  </si>
  <si>
    <t>LOKESHMACH</t>
  </si>
  <si>
    <t>Lokesh Machines Limited</t>
  </si>
  <si>
    <t>INE397H01017</t>
  </si>
  <si>
    <t>List of securities shortlisted in Short - Term ASM Framework Stage - I w.e.f. June 02, 2020.</t>
  </si>
  <si>
    <t>List of securities shortlisted in Short - Term ASM Framework Stage - II w.e.f. June 02, 2020.</t>
  </si>
  <si>
    <t>List of securities shortlisted to move from Short - Term ASM Framework Stage - I to Stage - II w.e.f. June 02, 2020.</t>
  </si>
  <si>
    <t>List of securities shortlisted to move from Short - Term ASM Framework Stage - II to Stage - I w.e.f. June 02, 2020.</t>
  </si>
  <si>
    <t>List of securities to be excluded from Short - Term ASM Framework w.e.f.June 02, 2020.</t>
  </si>
  <si>
    <t>ANDHRACEMT</t>
  </si>
  <si>
    <t>INE666E01012</t>
  </si>
  <si>
    <t>Andhra Cements Limited</t>
  </si>
  <si>
    <t>JBFIND</t>
  </si>
  <si>
    <t>JBF Industries Limited</t>
  </si>
  <si>
    <t>INE187A01017</t>
  </si>
  <si>
    <t>INE196J01019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</si>
</sst>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0"/>
      <color rgb="FFFF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Fill="1" applyBorder="1"/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4"/>
  <sheetViews>
    <sheetView tabSelected="1" workbookViewId="0">
      <selection sqref="A1:D1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>
      <c r="A1" s="42" t="s">
        <v>131</v>
      </c>
      <c r="B1" s="42"/>
      <c r="C1" s="42"/>
      <c r="D1" s="42"/>
    </row>
    <row r="2" spans="1:5" s="5" customFormat="1" ht="20.100000000000001" customHeight="1">
      <c r="A2" s="3" t="s">
        <v>3</v>
      </c>
      <c r="B2" s="31" t="s">
        <v>0</v>
      </c>
      <c r="C2" s="19" t="s">
        <v>1</v>
      </c>
      <c r="D2" s="3" t="s">
        <v>2</v>
      </c>
    </row>
    <row r="3" spans="1:5" s="5" customFormat="1" ht="20.100000000000001" customHeight="1">
      <c r="A3" s="22">
        <v>1</v>
      </c>
      <c r="B3" s="35" t="s">
        <v>136</v>
      </c>
      <c r="C3" s="35" t="s">
        <v>138</v>
      </c>
      <c r="D3" s="36" t="s">
        <v>137</v>
      </c>
    </row>
    <row r="4" spans="1:5" s="5" customFormat="1" ht="20.100000000000001" customHeight="1">
      <c r="A4" s="22">
        <v>2</v>
      </c>
      <c r="B4" s="35" t="s">
        <v>139</v>
      </c>
      <c r="C4" s="35" t="s">
        <v>140</v>
      </c>
      <c r="D4" s="36" t="s">
        <v>141</v>
      </c>
    </row>
    <row r="5" spans="1:5" ht="20.100000000000001" customHeight="1">
      <c r="A5" s="9"/>
      <c r="B5" s="29"/>
      <c r="C5" s="29"/>
      <c r="D5" s="30"/>
      <c r="E5" s="2"/>
    </row>
    <row r="6" spans="1:5" ht="39" customHeight="1">
      <c r="A6" s="42" t="s">
        <v>132</v>
      </c>
      <c r="B6" s="42"/>
      <c r="C6" s="42"/>
      <c r="D6" s="42"/>
    </row>
    <row r="7" spans="1:5" ht="20.100000000000001" customHeight="1">
      <c r="A7" s="4" t="s">
        <v>3</v>
      </c>
      <c r="B7" s="18" t="s">
        <v>0</v>
      </c>
      <c r="C7" s="19" t="s">
        <v>1</v>
      </c>
      <c r="D7" s="3" t="s">
        <v>2</v>
      </c>
    </row>
    <row r="8" spans="1:5" ht="20.100000000000001" customHeight="1">
      <c r="A8" s="39" t="s">
        <v>68</v>
      </c>
      <c r="B8" s="40"/>
      <c r="C8" s="40"/>
      <c r="D8" s="41"/>
      <c r="E8" s="2"/>
    </row>
    <row r="9" spans="1:5" ht="20.100000000000001" customHeight="1">
      <c r="A9" s="32"/>
      <c r="B9" s="24"/>
      <c r="C9" s="24"/>
      <c r="D9" s="8"/>
    </row>
    <row r="10" spans="1:5" ht="42" customHeight="1">
      <c r="A10" s="42" t="s">
        <v>133</v>
      </c>
      <c r="B10" s="42"/>
      <c r="C10" s="42"/>
      <c r="D10" s="42"/>
    </row>
    <row r="11" spans="1:5" ht="20.100000000000001" customHeight="1">
      <c r="A11" s="3" t="s">
        <v>3</v>
      </c>
      <c r="B11" s="18" t="s">
        <v>0</v>
      </c>
      <c r="C11" s="19" t="s">
        <v>1</v>
      </c>
      <c r="D11" s="3" t="s">
        <v>2</v>
      </c>
    </row>
    <row r="12" spans="1:5" ht="20.100000000000001" customHeight="1">
      <c r="A12" s="37">
        <v>1</v>
      </c>
      <c r="B12" s="20" t="s">
        <v>74</v>
      </c>
      <c r="C12" s="21" t="s">
        <v>75</v>
      </c>
      <c r="D12" s="6" t="s">
        <v>76</v>
      </c>
      <c r="E12" s="2"/>
    </row>
    <row r="14" spans="1:5" ht="38.25" customHeight="1">
      <c r="A14" s="42" t="s">
        <v>134</v>
      </c>
      <c r="B14" s="42"/>
      <c r="C14" s="42"/>
      <c r="D14" s="42"/>
    </row>
    <row r="15" spans="1:5" ht="20.100000000000001" customHeight="1"/>
    <row r="16" spans="1:5" ht="20.100000000000001" customHeight="1">
      <c r="A16" s="4" t="s">
        <v>3</v>
      </c>
      <c r="B16" s="18" t="s">
        <v>0</v>
      </c>
      <c r="C16" s="19" t="s">
        <v>1</v>
      </c>
      <c r="D16" s="3" t="s">
        <v>2</v>
      </c>
    </row>
    <row r="17" spans="1:5" ht="20.100000000000001" customHeight="1">
      <c r="A17" s="39" t="s">
        <v>68</v>
      </c>
      <c r="B17" s="40"/>
      <c r="C17" s="40"/>
      <c r="D17" s="41"/>
      <c r="E17" s="2"/>
    </row>
    <row r="18" spans="1:5" ht="20.100000000000001" customHeight="1">
      <c r="A18" s="1"/>
      <c r="B18" s="1"/>
    </row>
    <row r="19" spans="1:5" ht="20.100000000000001" customHeight="1">
      <c r="A19" s="1"/>
      <c r="B19" s="1"/>
    </row>
    <row r="20" spans="1:5" ht="20.100000000000001" customHeight="1">
      <c r="A20" s="1"/>
      <c r="B20" s="1"/>
    </row>
    <row r="21" spans="1:5" ht="20.100000000000001" customHeight="1">
      <c r="A21" s="1"/>
      <c r="B21" s="1"/>
    </row>
    <row r="22" spans="1:5" ht="20.100000000000001" customHeight="1">
      <c r="A22" s="1"/>
      <c r="B22" s="1"/>
    </row>
    <row r="23" spans="1:5" ht="20.100000000000001" customHeight="1">
      <c r="A23" s="1"/>
      <c r="B23" s="1"/>
    </row>
    <row r="24" spans="1:5" ht="20.100000000000001" customHeight="1">
      <c r="A24" s="1"/>
      <c r="B24" s="1"/>
    </row>
    <row r="25" spans="1:5" ht="20.100000000000001" customHeight="1">
      <c r="A25" s="1"/>
      <c r="B25" s="1"/>
    </row>
    <row r="26" spans="1:5" ht="20.100000000000001" customHeight="1">
      <c r="A26" s="1"/>
      <c r="B26" s="1"/>
    </row>
    <row r="27" spans="1:5" ht="20.100000000000001" customHeight="1">
      <c r="A27" s="1"/>
      <c r="B27" s="1"/>
    </row>
    <row r="28" spans="1:5" ht="20.100000000000001" customHeight="1">
      <c r="A28" s="1"/>
      <c r="B28" s="1"/>
    </row>
    <row r="29" spans="1:5" ht="20.100000000000001" customHeight="1">
      <c r="A29" s="1"/>
      <c r="B29" s="1"/>
    </row>
    <row r="30" spans="1:5" ht="20.100000000000001" customHeight="1">
      <c r="A30" s="1"/>
      <c r="B30" s="1"/>
    </row>
    <row r="31" spans="1:5" ht="20.100000000000001" customHeight="1">
      <c r="A31" s="1"/>
      <c r="B31" s="1"/>
    </row>
    <row r="32" spans="1:5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/>
  </sheetData>
  <mergeCells count="6">
    <mergeCell ref="A17:D17"/>
    <mergeCell ref="A1:D1"/>
    <mergeCell ref="A14:D14"/>
    <mergeCell ref="A10:D10"/>
    <mergeCell ref="A6:D6"/>
    <mergeCell ref="A8:D8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C19" sqref="C19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39.75" customHeight="1">
      <c r="A1" s="43" t="s">
        <v>135</v>
      </c>
      <c r="B1" s="43"/>
      <c r="C1" s="43"/>
      <c r="D1" s="43"/>
    </row>
    <row r="2" spans="1:4" s="2" customFormat="1" ht="20.100000000000001" customHeight="1">
      <c r="A2" s="4" t="s">
        <v>3</v>
      </c>
      <c r="B2" s="33" t="s">
        <v>0</v>
      </c>
      <c r="C2" s="33" t="s">
        <v>1</v>
      </c>
      <c r="D2" s="3" t="s">
        <v>2</v>
      </c>
    </row>
    <row r="3" spans="1:4" s="26" customFormat="1" ht="20.100000000000001" customHeight="1">
      <c r="A3" s="22">
        <v>1</v>
      </c>
      <c r="B3" s="20" t="s">
        <v>77</v>
      </c>
      <c r="C3" s="21" t="s">
        <v>78</v>
      </c>
      <c r="D3" s="6" t="s">
        <v>79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45"/>
  <sheetViews>
    <sheetView zoomScale="95" zoomScaleNormal="95" workbookViewId="0">
      <selection sqref="A1:E1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44" t="s">
        <v>5</v>
      </c>
      <c r="B1" s="44"/>
      <c r="C1" s="44"/>
      <c r="D1" s="44"/>
      <c r="E1" s="44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4</v>
      </c>
    </row>
    <row r="4" spans="1:5" s="17" customFormat="1" ht="20.100000000000001" customHeight="1">
      <c r="A4" s="7">
        <v>1</v>
      </c>
      <c r="B4" s="10" t="s">
        <v>7</v>
      </c>
      <c r="C4" s="10" t="s">
        <v>8</v>
      </c>
      <c r="D4" s="6" t="s">
        <v>9</v>
      </c>
      <c r="E4" s="7" t="s">
        <v>6</v>
      </c>
    </row>
    <row r="5" spans="1:5" s="17" customFormat="1" ht="20.100000000000001" customHeight="1">
      <c r="A5" s="7">
        <f>+A4+1</f>
        <v>2</v>
      </c>
      <c r="B5" s="25" t="s">
        <v>12</v>
      </c>
      <c r="C5" s="23" t="s">
        <v>11</v>
      </c>
      <c r="D5" s="7" t="s">
        <v>13</v>
      </c>
      <c r="E5" s="7" t="s">
        <v>6</v>
      </c>
    </row>
    <row r="6" spans="1:5" s="17" customFormat="1" ht="20.100000000000001" customHeight="1">
      <c r="A6" s="7">
        <f t="shared" ref="A6:A45" si="0">+A5+1</f>
        <v>3</v>
      </c>
      <c r="B6" s="21" t="s">
        <v>14</v>
      </c>
      <c r="C6" s="20" t="s">
        <v>15</v>
      </c>
      <c r="D6" s="6" t="s">
        <v>16</v>
      </c>
      <c r="E6" s="7" t="s">
        <v>6</v>
      </c>
    </row>
    <row r="7" spans="1:5" s="17" customFormat="1" ht="20.100000000000001" customHeight="1">
      <c r="A7" s="7">
        <f t="shared" si="0"/>
        <v>4</v>
      </c>
      <c r="B7" s="21" t="s">
        <v>20</v>
      </c>
      <c r="C7" s="20" t="s">
        <v>21</v>
      </c>
      <c r="D7" s="22" t="s">
        <v>22</v>
      </c>
      <c r="E7" s="7" t="s">
        <v>6</v>
      </c>
    </row>
    <row r="8" spans="1:5" s="17" customFormat="1" ht="20.100000000000001" customHeight="1">
      <c r="A8" s="7">
        <f t="shared" si="0"/>
        <v>5</v>
      </c>
      <c r="B8" s="21" t="s">
        <v>23</v>
      </c>
      <c r="C8" s="20" t="s">
        <v>24</v>
      </c>
      <c r="D8" s="6" t="s">
        <v>25</v>
      </c>
      <c r="E8" s="7" t="s">
        <v>6</v>
      </c>
    </row>
    <row r="9" spans="1:5" s="17" customFormat="1" ht="20.100000000000001" customHeight="1">
      <c r="A9" s="7">
        <f t="shared" si="0"/>
        <v>6</v>
      </c>
      <c r="B9" s="21" t="s">
        <v>17</v>
      </c>
      <c r="C9" s="20" t="s">
        <v>18</v>
      </c>
      <c r="D9" s="6" t="s">
        <v>19</v>
      </c>
      <c r="E9" s="7" t="s">
        <v>6</v>
      </c>
    </row>
    <row r="10" spans="1:5" s="17" customFormat="1" ht="20.100000000000001" customHeight="1">
      <c r="A10" s="7">
        <f t="shared" si="0"/>
        <v>7</v>
      </c>
      <c r="B10" s="21" t="s">
        <v>26</v>
      </c>
      <c r="C10" s="20" t="s">
        <v>27</v>
      </c>
      <c r="D10" s="6" t="s">
        <v>28</v>
      </c>
      <c r="E10" s="7" t="s">
        <v>6</v>
      </c>
    </row>
    <row r="11" spans="1:5" s="17" customFormat="1" ht="20.100000000000001" customHeight="1">
      <c r="A11" s="7">
        <f t="shared" si="0"/>
        <v>8</v>
      </c>
      <c r="B11" s="10" t="s">
        <v>29</v>
      </c>
      <c r="C11" s="10" t="s">
        <v>30</v>
      </c>
      <c r="D11" s="6" t="s">
        <v>31</v>
      </c>
      <c r="E11" s="7" t="s">
        <v>6</v>
      </c>
    </row>
    <row r="12" spans="1:5" s="17" customFormat="1" ht="20.100000000000001" customHeight="1">
      <c r="A12" s="7">
        <f t="shared" si="0"/>
        <v>9</v>
      </c>
      <c r="B12" s="20" t="s">
        <v>32</v>
      </c>
      <c r="C12" s="20" t="s">
        <v>33</v>
      </c>
      <c r="D12" s="6" t="s">
        <v>34</v>
      </c>
      <c r="E12" s="7" t="s">
        <v>10</v>
      </c>
    </row>
    <row r="13" spans="1:5" s="17" customFormat="1" ht="20.100000000000001" customHeight="1">
      <c r="A13" s="7">
        <f t="shared" si="0"/>
        <v>10</v>
      </c>
      <c r="B13" s="20" t="s">
        <v>35</v>
      </c>
      <c r="C13" s="20" t="s">
        <v>36</v>
      </c>
      <c r="D13" s="6" t="s">
        <v>37</v>
      </c>
      <c r="E13" s="7" t="s">
        <v>10</v>
      </c>
    </row>
    <row r="14" spans="1:5" s="17" customFormat="1" ht="20.100000000000001" customHeight="1">
      <c r="A14" s="7">
        <f t="shared" si="0"/>
        <v>11</v>
      </c>
      <c r="B14" s="20" t="s">
        <v>44</v>
      </c>
      <c r="C14" s="20" t="s">
        <v>45</v>
      </c>
      <c r="D14" s="6" t="s">
        <v>46</v>
      </c>
      <c r="E14" s="7" t="s">
        <v>10</v>
      </c>
    </row>
    <row r="15" spans="1:5" s="17" customFormat="1" ht="20.100000000000001" customHeight="1">
      <c r="A15" s="7">
        <f t="shared" si="0"/>
        <v>12</v>
      </c>
      <c r="B15" s="20" t="s">
        <v>38</v>
      </c>
      <c r="C15" s="20" t="s">
        <v>40</v>
      </c>
      <c r="D15" s="6" t="s">
        <v>41</v>
      </c>
      <c r="E15" s="7" t="s">
        <v>10</v>
      </c>
    </row>
    <row r="16" spans="1:5" s="17" customFormat="1" ht="20.100000000000001" customHeight="1">
      <c r="A16" s="7">
        <f t="shared" si="0"/>
        <v>13</v>
      </c>
      <c r="B16" s="20" t="s">
        <v>47</v>
      </c>
      <c r="C16" s="20" t="s">
        <v>48</v>
      </c>
      <c r="D16" s="6" t="s">
        <v>49</v>
      </c>
      <c r="E16" s="7" t="s">
        <v>10</v>
      </c>
    </row>
    <row r="17" spans="1:5" s="17" customFormat="1" ht="20.100000000000001" customHeight="1">
      <c r="A17" s="7">
        <f t="shared" si="0"/>
        <v>14</v>
      </c>
      <c r="B17" s="20" t="s">
        <v>65</v>
      </c>
      <c r="C17" s="20" t="s">
        <v>66</v>
      </c>
      <c r="D17" s="6" t="s">
        <v>67</v>
      </c>
      <c r="E17" s="7" t="s">
        <v>6</v>
      </c>
    </row>
    <row r="18" spans="1:5" s="17" customFormat="1" ht="20.100000000000001" customHeight="1">
      <c r="A18" s="7">
        <f t="shared" si="0"/>
        <v>15</v>
      </c>
      <c r="B18" s="20" t="s">
        <v>50</v>
      </c>
      <c r="C18" s="20" t="s">
        <v>51</v>
      </c>
      <c r="D18" s="6" t="s">
        <v>52</v>
      </c>
      <c r="E18" s="7" t="s">
        <v>10</v>
      </c>
    </row>
    <row r="19" spans="1:5" s="17" customFormat="1" ht="20.100000000000001" customHeight="1">
      <c r="A19" s="7">
        <f t="shared" si="0"/>
        <v>16</v>
      </c>
      <c r="B19" s="20" t="s">
        <v>39</v>
      </c>
      <c r="C19" s="20" t="s">
        <v>42</v>
      </c>
      <c r="D19" s="6" t="s">
        <v>43</v>
      </c>
      <c r="E19" s="7" t="s">
        <v>10</v>
      </c>
    </row>
    <row r="20" spans="1:5" s="17" customFormat="1" ht="20.100000000000001" customHeight="1">
      <c r="A20" s="7">
        <f t="shared" si="0"/>
        <v>17</v>
      </c>
      <c r="B20" s="20" t="s">
        <v>53</v>
      </c>
      <c r="C20" s="20" t="s">
        <v>54</v>
      </c>
      <c r="D20" s="6" t="s">
        <v>55</v>
      </c>
      <c r="E20" s="7" t="s">
        <v>10</v>
      </c>
    </row>
    <row r="21" spans="1:5" s="17" customFormat="1" ht="20.100000000000001" customHeight="1">
      <c r="A21" s="7">
        <f t="shared" si="0"/>
        <v>18</v>
      </c>
      <c r="B21" s="20" t="s">
        <v>59</v>
      </c>
      <c r="C21" s="20" t="s">
        <v>60</v>
      </c>
      <c r="D21" s="6" t="s">
        <v>61</v>
      </c>
      <c r="E21" s="7" t="s">
        <v>10</v>
      </c>
    </row>
    <row r="22" spans="1:5" s="17" customFormat="1" ht="20.100000000000001" customHeight="1">
      <c r="A22" s="7">
        <f t="shared" si="0"/>
        <v>19</v>
      </c>
      <c r="B22" s="20" t="s">
        <v>62</v>
      </c>
      <c r="C22" s="20" t="s">
        <v>63</v>
      </c>
      <c r="D22" s="6" t="s">
        <v>64</v>
      </c>
      <c r="E22" s="7" t="s">
        <v>6</v>
      </c>
    </row>
    <row r="23" spans="1:5" ht="20.100000000000001" customHeight="1">
      <c r="A23" s="7">
        <f t="shared" si="0"/>
        <v>20</v>
      </c>
      <c r="B23" s="20" t="s">
        <v>69</v>
      </c>
      <c r="C23" s="20" t="s">
        <v>70</v>
      </c>
      <c r="D23" s="6" t="s">
        <v>71</v>
      </c>
      <c r="E23" s="7" t="s">
        <v>6</v>
      </c>
    </row>
    <row r="24" spans="1:5" ht="20.100000000000001" customHeight="1">
      <c r="A24" s="7">
        <f t="shared" si="0"/>
        <v>21</v>
      </c>
      <c r="B24" s="27" t="s">
        <v>72</v>
      </c>
      <c r="C24" s="27" t="s">
        <v>80</v>
      </c>
      <c r="D24" s="28" t="s">
        <v>73</v>
      </c>
      <c r="E24" s="28" t="s">
        <v>10</v>
      </c>
    </row>
    <row r="25" spans="1:5" ht="20.100000000000001" customHeight="1">
      <c r="A25" s="7">
        <f t="shared" si="0"/>
        <v>22</v>
      </c>
      <c r="B25" s="20" t="s">
        <v>74</v>
      </c>
      <c r="C25" s="21" t="s">
        <v>75</v>
      </c>
      <c r="D25" s="6" t="s">
        <v>76</v>
      </c>
      <c r="E25" s="28" t="s">
        <v>10</v>
      </c>
    </row>
    <row r="26" spans="1:5" s="38" customFormat="1" ht="20.100000000000001" customHeight="1">
      <c r="A26" s="7">
        <f t="shared" si="0"/>
        <v>23</v>
      </c>
      <c r="B26" s="20" t="s">
        <v>56</v>
      </c>
      <c r="C26" s="20" t="s">
        <v>57</v>
      </c>
      <c r="D26" s="6" t="s">
        <v>58</v>
      </c>
      <c r="E26" s="7" t="s">
        <v>10</v>
      </c>
    </row>
    <row r="27" spans="1:5" ht="20.100000000000001" customHeight="1">
      <c r="A27" s="7">
        <f t="shared" si="0"/>
        <v>24</v>
      </c>
      <c r="B27" s="25" t="s">
        <v>81</v>
      </c>
      <c r="C27" s="23" t="s">
        <v>82</v>
      </c>
      <c r="D27" s="7" t="s">
        <v>83</v>
      </c>
      <c r="E27" s="7" t="s">
        <v>6</v>
      </c>
    </row>
    <row r="28" spans="1:5" ht="20.100000000000001" customHeight="1">
      <c r="A28" s="7">
        <f t="shared" si="0"/>
        <v>25</v>
      </c>
      <c r="B28" s="25" t="s">
        <v>84</v>
      </c>
      <c r="C28" s="23" t="s">
        <v>85</v>
      </c>
      <c r="D28" s="7" t="s">
        <v>86</v>
      </c>
      <c r="E28" s="7" t="s">
        <v>6</v>
      </c>
    </row>
    <row r="29" spans="1:5" ht="20.100000000000001" customHeight="1">
      <c r="A29" s="7">
        <f t="shared" si="0"/>
        <v>26</v>
      </c>
      <c r="B29" s="25" t="s">
        <v>87</v>
      </c>
      <c r="C29" s="23" t="s">
        <v>88</v>
      </c>
      <c r="D29" s="7" t="s">
        <v>89</v>
      </c>
      <c r="E29" s="7" t="s">
        <v>6</v>
      </c>
    </row>
    <row r="30" spans="1:5" ht="20.100000000000001" customHeight="1">
      <c r="A30" s="7">
        <f t="shared" si="0"/>
        <v>27</v>
      </c>
      <c r="B30" s="25" t="s">
        <v>90</v>
      </c>
      <c r="C30" s="23" t="s">
        <v>91</v>
      </c>
      <c r="D30" s="7" t="s">
        <v>92</v>
      </c>
      <c r="E30" s="7" t="s">
        <v>6</v>
      </c>
    </row>
    <row r="31" spans="1:5" ht="20.100000000000001" customHeight="1">
      <c r="A31" s="7">
        <f t="shared" si="0"/>
        <v>28</v>
      </c>
      <c r="B31" s="25" t="s">
        <v>93</v>
      </c>
      <c r="C31" s="23" t="s">
        <v>94</v>
      </c>
      <c r="D31" s="7" t="s">
        <v>95</v>
      </c>
      <c r="E31" s="7" t="s">
        <v>6</v>
      </c>
    </row>
    <row r="32" spans="1:5" ht="20.100000000000001" customHeight="1">
      <c r="A32" s="7">
        <f t="shared" si="0"/>
        <v>29</v>
      </c>
      <c r="B32" s="25" t="s">
        <v>96</v>
      </c>
      <c r="C32" s="23" t="s">
        <v>97</v>
      </c>
      <c r="D32" s="7" t="s">
        <v>98</v>
      </c>
      <c r="E32" s="7" t="s">
        <v>6</v>
      </c>
    </row>
    <row r="33" spans="1:5" ht="20.100000000000001" customHeight="1">
      <c r="A33" s="7">
        <f t="shared" si="0"/>
        <v>30</v>
      </c>
      <c r="B33" s="25" t="s">
        <v>99</v>
      </c>
      <c r="C33" s="23" t="s">
        <v>100</v>
      </c>
      <c r="D33" s="7" t="s">
        <v>101</v>
      </c>
      <c r="E33" s="7" t="s">
        <v>6</v>
      </c>
    </row>
    <row r="34" spans="1:5" ht="20.100000000000001" customHeight="1">
      <c r="A34" s="7">
        <f t="shared" si="0"/>
        <v>31</v>
      </c>
      <c r="B34" s="25" t="s">
        <v>102</v>
      </c>
      <c r="C34" s="23" t="s">
        <v>103</v>
      </c>
      <c r="D34" s="7" t="s">
        <v>104</v>
      </c>
      <c r="E34" s="7" t="s">
        <v>6</v>
      </c>
    </row>
    <row r="35" spans="1:5" ht="20.100000000000001" customHeight="1">
      <c r="A35" s="7">
        <f t="shared" si="0"/>
        <v>32</v>
      </c>
      <c r="B35" s="25" t="s">
        <v>105</v>
      </c>
      <c r="C35" s="23" t="s">
        <v>106</v>
      </c>
      <c r="D35" s="7" t="s">
        <v>107</v>
      </c>
      <c r="E35" s="7" t="s">
        <v>6</v>
      </c>
    </row>
    <row r="36" spans="1:5" ht="20.100000000000001" customHeight="1">
      <c r="A36" s="7">
        <f t="shared" si="0"/>
        <v>33</v>
      </c>
      <c r="B36" s="25" t="s">
        <v>108</v>
      </c>
      <c r="C36" s="23" t="s">
        <v>109</v>
      </c>
      <c r="D36" s="7" t="s">
        <v>142</v>
      </c>
      <c r="E36" s="7" t="s">
        <v>6</v>
      </c>
    </row>
    <row r="37" spans="1:5" ht="20.100000000000001" customHeight="1">
      <c r="A37" s="7">
        <f t="shared" si="0"/>
        <v>34</v>
      </c>
      <c r="B37" s="34" t="s">
        <v>110</v>
      </c>
      <c r="C37" s="35" t="s">
        <v>111</v>
      </c>
      <c r="D37" s="36" t="s">
        <v>112</v>
      </c>
      <c r="E37" s="7" t="s">
        <v>6</v>
      </c>
    </row>
    <row r="38" spans="1:5" ht="20.100000000000001" customHeight="1">
      <c r="A38" s="7">
        <f t="shared" si="0"/>
        <v>35</v>
      </c>
      <c r="B38" s="34" t="s">
        <v>113</v>
      </c>
      <c r="C38" s="35" t="s">
        <v>114</v>
      </c>
      <c r="D38" s="36" t="s">
        <v>115</v>
      </c>
      <c r="E38" s="7" t="s">
        <v>6</v>
      </c>
    </row>
    <row r="39" spans="1:5" ht="20.100000000000001" customHeight="1">
      <c r="A39" s="7">
        <f t="shared" si="0"/>
        <v>36</v>
      </c>
      <c r="B39" s="34" t="s">
        <v>116</v>
      </c>
      <c r="C39" s="35" t="s">
        <v>117</v>
      </c>
      <c r="D39" s="36" t="s">
        <v>118</v>
      </c>
      <c r="E39" s="7" t="s">
        <v>6</v>
      </c>
    </row>
    <row r="40" spans="1:5" ht="20.100000000000001" customHeight="1">
      <c r="A40" s="7">
        <f t="shared" si="0"/>
        <v>37</v>
      </c>
      <c r="B40" s="34" t="s">
        <v>119</v>
      </c>
      <c r="C40" s="35" t="s">
        <v>120</v>
      </c>
      <c r="D40" s="36" t="s">
        <v>121</v>
      </c>
      <c r="E40" s="7" t="s">
        <v>6</v>
      </c>
    </row>
    <row r="41" spans="1:5" ht="20.100000000000001" customHeight="1">
      <c r="A41" s="7">
        <f t="shared" si="0"/>
        <v>38</v>
      </c>
      <c r="B41" s="34" t="s">
        <v>122</v>
      </c>
      <c r="C41" s="35" t="s">
        <v>123</v>
      </c>
      <c r="D41" s="36" t="s">
        <v>124</v>
      </c>
      <c r="E41" s="7" t="s">
        <v>6</v>
      </c>
    </row>
    <row r="42" spans="1:5" ht="20.100000000000001" customHeight="1">
      <c r="A42" s="7">
        <f t="shared" si="0"/>
        <v>39</v>
      </c>
      <c r="B42" s="34" t="s">
        <v>125</v>
      </c>
      <c r="C42" s="35" t="s">
        <v>126</v>
      </c>
      <c r="D42" s="36" t="s">
        <v>127</v>
      </c>
      <c r="E42" s="7" t="s">
        <v>6</v>
      </c>
    </row>
    <row r="43" spans="1:5" ht="20.100000000000001" customHeight="1">
      <c r="A43" s="7">
        <f t="shared" si="0"/>
        <v>40</v>
      </c>
      <c r="B43" s="34" t="s">
        <v>128</v>
      </c>
      <c r="C43" s="35" t="s">
        <v>129</v>
      </c>
      <c r="D43" s="36" t="s">
        <v>130</v>
      </c>
      <c r="E43" s="7" t="s">
        <v>6</v>
      </c>
    </row>
    <row r="44" spans="1:5" ht="20.100000000000001" customHeight="1">
      <c r="A44" s="7">
        <f t="shared" si="0"/>
        <v>41</v>
      </c>
      <c r="B44" s="34" t="s">
        <v>136</v>
      </c>
      <c r="C44" s="35" t="s">
        <v>138</v>
      </c>
      <c r="D44" s="36" t="s">
        <v>137</v>
      </c>
      <c r="E44" s="7" t="s">
        <v>6</v>
      </c>
    </row>
    <row r="45" spans="1:5" ht="20.100000000000001" customHeight="1">
      <c r="A45" s="7">
        <f t="shared" si="0"/>
        <v>42</v>
      </c>
      <c r="B45" s="34" t="s">
        <v>139</v>
      </c>
      <c r="C45" s="35" t="s">
        <v>140</v>
      </c>
      <c r="D45" s="36" t="s">
        <v>141</v>
      </c>
      <c r="E45" s="7" t="s">
        <v>6</v>
      </c>
    </row>
  </sheetData>
  <mergeCells count="1">
    <mergeCell ref="A1:E1"/>
  </mergeCells>
  <conditionalFormatting sqref="B4">
    <cfRule type="duplicateValues" dxfId="24" priority="247"/>
  </conditionalFormatting>
  <conditionalFormatting sqref="B28">
    <cfRule type="duplicateValues" dxfId="23" priority="20"/>
    <cfRule type="duplicateValues" dxfId="22" priority="21"/>
  </conditionalFormatting>
  <conditionalFormatting sqref="B28">
    <cfRule type="duplicateValues" dxfId="21" priority="19"/>
  </conditionalFormatting>
  <conditionalFormatting sqref="B28:B35">
    <cfRule type="duplicateValues" dxfId="20" priority="17"/>
    <cfRule type="duplicateValues" dxfId="19" priority="18"/>
  </conditionalFormatting>
  <conditionalFormatting sqref="B28:B35">
    <cfRule type="duplicateValues" dxfId="18" priority="16"/>
  </conditionalFormatting>
  <conditionalFormatting sqref="B36">
    <cfRule type="duplicateValues" dxfId="17" priority="14"/>
    <cfRule type="duplicateValues" dxfId="16" priority="15"/>
  </conditionalFormatting>
  <conditionalFormatting sqref="B36">
    <cfRule type="duplicateValues" dxfId="15" priority="13"/>
  </conditionalFormatting>
  <conditionalFormatting sqref="B37">
    <cfRule type="duplicateValues" dxfId="14" priority="11"/>
    <cfRule type="duplicateValues" dxfId="13" priority="12"/>
  </conditionalFormatting>
  <conditionalFormatting sqref="B37">
    <cfRule type="duplicateValues" dxfId="12" priority="10"/>
  </conditionalFormatting>
  <conditionalFormatting sqref="B18:B22 B4:B16">
    <cfRule type="duplicateValues" dxfId="11" priority="621"/>
    <cfRule type="duplicateValues" dxfId="10" priority="622"/>
  </conditionalFormatting>
  <conditionalFormatting sqref="B3:B14">
    <cfRule type="duplicateValues" dxfId="9" priority="624"/>
  </conditionalFormatting>
  <conditionalFormatting sqref="B27">
    <cfRule type="duplicateValues" dxfId="8" priority="8"/>
    <cfRule type="duplicateValues" dxfId="7" priority="9"/>
  </conditionalFormatting>
  <conditionalFormatting sqref="B27">
    <cfRule type="duplicateValues" dxfId="6" priority="7"/>
  </conditionalFormatting>
  <conditionalFormatting sqref="B35">
    <cfRule type="duplicateValues" dxfId="5" priority="5"/>
    <cfRule type="duplicateValues" dxfId="4" priority="6"/>
  </conditionalFormatting>
  <conditionalFormatting sqref="B35">
    <cfRule type="duplicateValues" dxfId="3" priority="4"/>
  </conditionalFormatting>
  <conditionalFormatting sqref="B36">
    <cfRule type="duplicateValues" dxfId="2" priority="2"/>
    <cfRule type="duplicateValues" dxfId="1" priority="3"/>
  </conditionalFormatting>
  <conditionalFormatting sqref="B3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2020-06-01T13:33:38Z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