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</calcChain>
</file>

<file path=xl/sharedStrings.xml><?xml version="1.0" encoding="utf-8"?>
<sst xmlns="http://schemas.openxmlformats.org/spreadsheetml/2006/main" count="361" uniqueCount="235">
  <si>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</si>
  <si>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</si>
  <si>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</si>
  <si>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</si>
  <si>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</si>
  <si>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</si>
  <si>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</si>
  <si>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</si>
  <si>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</si>
  <si>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</si>
  <si>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</si>
  <si>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</si>
  <si>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</si>
  <si>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</si>
  <si>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</si>
  <si>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</si>
  <si>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</si>
  <si>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</si>
  <si>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</si>
  <si>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</si>
  <si>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</si>
  <si>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</si>
  <si>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</si>
  <si>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</si>
  <si>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</si>
  <si>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</si>
  <si>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</si>
  <si>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</si>
  <si>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</si>
  <si>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</si>
  <si>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</si>
  <si>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</si>
  <si>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</si>
  <si>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</si>
  <si>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</si>
  <si>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</si>
  <si>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</si>
  <si>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</si>
  <si>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</si>
  <si>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</si>
  <si>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</si>
  <si>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</si>
  <si>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</si>
  <si>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</si>
  <si>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</si>
  <si>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</si>
  <si>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</si>
  <si>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</si>
  <si>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</si>
  <si>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</si>
  <si>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</si>
  <si>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</si>
  <si>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</si>
  <si>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</si>
  <si>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</si>
  <si>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</si>
  <si>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</si>
  <si>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</si>
  <si>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</si>
  <si>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</si>
  <si>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</si>
  <si>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</si>
  <si>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</si>
  <si>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</si>
  <si>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</si>
  <si>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</si>
  <si>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</si>
  <si>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</si>
  <si>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</si>
  <si>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</si>
  <si>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</si>
  <si>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</si>
  <si>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</si>
  <si>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</si>
  <si>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</si>
  <si>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</si>
  <si>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</si>
  <si>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</si>
  <si>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</si>
  <si>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</si>
  <si>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</si>
  <si>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</si>
  <si>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</si>
  <si>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</si>
  <si>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</si>
  <si>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</si>
  <si>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</si>
  <si>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</si>
  <si>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</si>
  <si>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</si>
  <si>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</si>
  <si>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</si>
  <si>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</si>
  <si>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</si>
  <si>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</si>
  <si>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</si>
  <si>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</si>
  <si>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</si>
  <si>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</si>
  <si>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</si>
  <si>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</si>
  <si>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</si>
  <si>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</si>
  <si>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</si>
  <si>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</si>
  <si>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</si>
  <si>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</si>
  <si>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</si>
  <si>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</si>
  <si>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</si>
  <si>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</si>
  <si>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</si>
  <si>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</si>
  <si>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</si>
  <si>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</si>
  <si>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</si>
  <si>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</si>
  <si>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</si>
  <si>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</si>
  <si>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</si>
  <si>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</si>
  <si>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</si>
  <si>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</si>
  <si>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</si>
  <si>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</si>
  <si>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</si>
  <si>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</si>
  <si>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</si>
  <si>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</si>
  <si>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</si>
  <si>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</si>
  <si>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</si>
  <si>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</si>
  <si>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</si>
  <si>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</si>
  <si>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</si>
  <si>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</si>
  <si>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</si>
  <si>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</si>
  <si>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</si>
  <si>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</si>
  <si>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</si>
  <si>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</si>
  <si>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</si>
  <si>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</si>
  <si>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</si>
  <si>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</si>
  <si>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</si>
  <si>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</si>
  <si>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</si>
  <si>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</si>
  <si>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</si>
  <si>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</si>
  <si>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</si>
  <si>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</si>
  <si>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</si>
  <si>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</si>
  <si>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</si>
  <si>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</si>
  <si>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</si>
  <si>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</si>
  <si>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</si>
  <si>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</si>
  <si>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</si>
  <si>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</si>
  <si>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</si>
  <si>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</si>
  <si>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</si>
  <si>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</si>
  <si>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</si>
  <si>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</si>
  <si>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</si>
  <si>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</si>
  <si>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</si>
  <si>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</si>
  <si>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</si>
  <si>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</si>
  <si>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</si>
  <si>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</si>
  <si>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</si>
  <si>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</si>
  <si>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</si>
  <si>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</si>
  <si>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</si>
  <si>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</si>
  <si>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</si>
  <si>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</si>
  <si>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</si>
  <si>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</si>
  <si>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</si>
  <si>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</si>
  <si>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JETAIRWAYS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</si>
  <si>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</si>
  <si>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</si>
  <si>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</si>
  <si>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</si>
  <si>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</si>
  <si>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</si>
  <si>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</si>
  <si>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</si>
  <si>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</si>
  <si>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</si>
  <si>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</si>
  <si>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</si>
  <si>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</si>
  <si>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</si>
  <si>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</si>
  <si>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</si>
  <si>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</si>
  <si>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</si>
  <si>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</si>
  <si>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</si>
  <si>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</si>
  <si>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</si>
  <si>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</si>
  <si>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</si>
  <si>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List of securities shortlisted in Long - Term ASM Framework Stage - I w.e.f. February 25, 2020.</t>
  </si>
  <si>
    <t>List of securities shortlisted to move from Long - Term ASM Framework Stage - I to Stage - II w.e.f. February 25, 2020.</t>
  </si>
  <si>
    <t>List of securities shortlisted to move from Long - Term ASM Framework Stage - II to Stage - III w.e.f. February 25, 2020.</t>
  </si>
  <si>
    <t>List of securities shortlisted to move from Long - Term ASM Framework Stage - III to Stage - IV w.e.f. February 25, 2020.</t>
  </si>
  <si>
    <t>List of securities shortlisted to move from Long - Term ASM Framework Stage - IV to Stage - III w.e.f. February 25, 2020.</t>
  </si>
  <si>
    <t>List of securities shortlisted to move from Long - Term ASM Framework Stage - II to Stage - I w.e.f. February 25, 2020.</t>
  </si>
  <si>
    <t>List of securities shortlisted to move from Long - Term ASM Framework Stage - III to Stage - II w.e.f. February 25, 2020.</t>
  </si>
  <si>
    <t>List of securities to be excluded from ASM Framework w.e.f. February 25, 2020.</t>
  </si>
  <si>
    <t>List of securities to be excluded from ASM for Companies relating to the Insolvency Resolution Process (IRP) as per Insolvency and Bankruptcy Code (IBC) w.e.f.February 25, 2020.</t>
  </si>
  <si>
    <t>List of securities shortlisted in ASM for Companies relating to the Insolvency Resolution Process (IRP) as per Insolvency and Bankruptcy Code (IBC) w.e.f February 25, 2020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</si>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</sst>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A12" sqref="A12:F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216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226</v>
      </c>
      <c r="C4" s="24" t="s">
        <v>231</v>
      </c>
      <c r="D4" s="25" t="s">
        <v>232</v>
      </c>
    </row>
    <row r="5" spans="1:6" ht="20.100000000000001" customHeight="1" x14ac:dyDescent="0.25">
      <c r="A5" s="25">
        <v>2</v>
      </c>
      <c r="B5" s="24" t="s">
        <v>227</v>
      </c>
      <c r="C5" s="24" t="s">
        <v>233</v>
      </c>
      <c r="D5" s="25" t="s">
        <v>234</v>
      </c>
    </row>
    <row r="6" spans="1:6" ht="20.100000000000001" customHeight="1" x14ac:dyDescent="0.25">
      <c r="A6" s="25">
        <v>3</v>
      </c>
      <c r="B6" s="24" t="s">
        <v>228</v>
      </c>
      <c r="C6" s="24" t="s">
        <v>229</v>
      </c>
      <c r="D6" s="25" t="s">
        <v>230</v>
      </c>
    </row>
    <row r="7" spans="1:6" ht="20.100000000000001" customHeight="1" x14ac:dyDescent="0.25">
      <c r="A7" s="14"/>
      <c r="B7" s="14"/>
      <c r="C7" s="14"/>
      <c r="D7" s="14"/>
    </row>
    <row r="8" spans="1:6" ht="35.1" customHeight="1" x14ac:dyDescent="0.25">
      <c r="A8" s="40" t="s">
        <v>217</v>
      </c>
      <c r="B8" s="40"/>
      <c r="C8" s="40"/>
      <c r="D8" s="40"/>
      <c r="E8" s="40"/>
      <c r="F8" s="40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7"/>
      <c r="F9" s="27"/>
    </row>
    <row r="10" spans="1:6" ht="20.100000000000001" customHeight="1" x14ac:dyDescent="0.25">
      <c r="A10" s="37" t="s">
        <v>11</v>
      </c>
      <c r="B10" s="38"/>
      <c r="C10" s="38"/>
      <c r="D10" s="39"/>
      <c r="E10" s="27"/>
      <c r="F10" s="27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0" t="s">
        <v>218</v>
      </c>
      <c r="B12" s="40"/>
      <c r="C12" s="40"/>
      <c r="D12" s="40"/>
      <c r="E12" s="40"/>
      <c r="F12" s="40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7" t="s">
        <v>11</v>
      </c>
      <c r="B15" s="38"/>
      <c r="C15" s="38"/>
      <c r="D15" s="39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1" t="s">
        <v>219</v>
      </c>
      <c r="B17" s="41"/>
      <c r="C17" s="41"/>
      <c r="D17" s="41"/>
      <c r="E17" s="41"/>
      <c r="F17" s="41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7" t="s">
        <v>11</v>
      </c>
      <c r="B20" s="38"/>
      <c r="C20" s="38"/>
      <c r="D20" s="39"/>
    </row>
    <row r="22" spans="1:6" ht="20.100000000000001" customHeight="1" x14ac:dyDescent="0.25">
      <c r="A22" s="41" t="s">
        <v>220</v>
      </c>
      <c r="B22" s="41"/>
      <c r="C22" s="41"/>
      <c r="D22" s="41"/>
      <c r="E22" s="41"/>
      <c r="F22" s="41"/>
    </row>
    <row r="23" spans="1:6" ht="20.100000000000001" customHeight="1" x14ac:dyDescent="0.25">
      <c r="A23" s="29"/>
      <c r="B23" s="29"/>
      <c r="C23" s="29"/>
      <c r="D23" s="30"/>
      <c r="E23" s="29"/>
      <c r="F23" s="29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9"/>
      <c r="F24" s="29"/>
    </row>
    <row r="25" spans="1:6" ht="20.100000000000001" customHeight="1" x14ac:dyDescent="0.25">
      <c r="A25" s="37" t="s">
        <v>11</v>
      </c>
      <c r="B25" s="38"/>
      <c r="C25" s="38"/>
      <c r="D25" s="39"/>
      <c r="E25" s="26"/>
      <c r="F25" s="26"/>
    </row>
    <row r="27" spans="1:6" ht="35.1" customHeight="1" x14ac:dyDescent="0.25">
      <c r="A27" s="41" t="s">
        <v>221</v>
      </c>
      <c r="B27" s="41"/>
      <c r="C27" s="41"/>
      <c r="D27" s="41"/>
      <c r="E27" s="41"/>
      <c r="F27" s="41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7" t="s">
        <v>11</v>
      </c>
      <c r="B30" s="38"/>
      <c r="C30" s="38"/>
      <c r="D30" s="39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1" t="s">
        <v>222</v>
      </c>
      <c r="B32" s="41"/>
      <c r="C32" s="41"/>
      <c r="D32" s="41"/>
      <c r="E32" s="41"/>
      <c r="F32" s="41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7" t="s">
        <v>11</v>
      </c>
      <c r="B35" s="38"/>
      <c r="C35" s="38"/>
      <c r="D35" s="39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5:D15"/>
    <mergeCell ref="A30:D30"/>
    <mergeCell ref="A10:D10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3" sqref="C13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223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130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224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2" t="s">
        <v>130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225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2" t="s">
        <v>130</v>
      </c>
      <c r="B3" s="43"/>
      <c r="C3" s="43"/>
      <c r="D3" s="44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zoomScaleNormal="100" workbookViewId="0">
      <selection activeCell="C13" sqref="C13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137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110</v>
      </c>
      <c r="C36" s="24" t="s">
        <v>108</v>
      </c>
      <c r="D36" s="25" t="s">
        <v>109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114</v>
      </c>
      <c r="C37" s="24" t="s">
        <v>174</v>
      </c>
      <c r="D37" s="25" t="s">
        <v>175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111</v>
      </c>
      <c r="C38" s="24" t="s">
        <v>112</v>
      </c>
      <c r="D38" s="25" t="s">
        <v>113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176</v>
      </c>
      <c r="D42" s="25" t="s">
        <v>177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125</v>
      </c>
      <c r="C43" s="24" t="s">
        <v>178</v>
      </c>
      <c r="D43" s="25" t="s">
        <v>179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126</v>
      </c>
      <c r="C44" s="24" t="s">
        <v>180</v>
      </c>
      <c r="D44" s="25" t="s">
        <v>181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182</v>
      </c>
      <c r="D45" s="25" t="s">
        <v>183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131</v>
      </c>
      <c r="C46" s="24" t="s">
        <v>132</v>
      </c>
      <c r="D46" s="25" t="s">
        <v>133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134</v>
      </c>
      <c r="C47" s="24" t="s">
        <v>135</v>
      </c>
      <c r="D47" s="25" t="s">
        <v>136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138</v>
      </c>
      <c r="C48" s="24" t="s">
        <v>139</v>
      </c>
      <c r="D48" s="25" t="s">
        <v>140</v>
      </c>
      <c r="E48" s="20" t="s">
        <v>137</v>
      </c>
    </row>
    <row r="49" spans="1:5" s="21" customFormat="1" ht="20.100000000000001" customHeight="1" x14ac:dyDescent="0.25">
      <c r="A49" s="20">
        <v>46</v>
      </c>
      <c r="B49" s="24" t="s">
        <v>141</v>
      </c>
      <c r="C49" s="24" t="s">
        <v>142</v>
      </c>
      <c r="D49" s="25" t="s">
        <v>143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144</v>
      </c>
      <c r="C50" s="24" t="s">
        <v>145</v>
      </c>
      <c r="D50" s="25" t="s">
        <v>146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147</v>
      </c>
      <c r="C51" s="24" t="s">
        <v>148</v>
      </c>
      <c r="D51" s="25" t="s">
        <v>149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150</v>
      </c>
      <c r="C52" s="24" t="s">
        <v>151</v>
      </c>
      <c r="D52" s="25" t="s">
        <v>152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153</v>
      </c>
      <c r="C53" s="24" t="s">
        <v>154</v>
      </c>
      <c r="D53" s="25" t="s">
        <v>155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156</v>
      </c>
      <c r="C54" s="24" t="s">
        <v>157</v>
      </c>
      <c r="D54" s="25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159</v>
      </c>
      <c r="C55" s="24" t="s">
        <v>160</v>
      </c>
      <c r="D55" s="25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162</v>
      </c>
      <c r="C56" s="24" t="s">
        <v>163</v>
      </c>
      <c r="D56" s="25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165</v>
      </c>
      <c r="C57" s="24" t="s">
        <v>166</v>
      </c>
      <c r="D57" s="25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168</v>
      </c>
      <c r="C58" s="24" t="s">
        <v>169</v>
      </c>
      <c r="D58" s="25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171</v>
      </c>
      <c r="C59" s="24" t="s">
        <v>172</v>
      </c>
      <c r="D59" s="25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185</v>
      </c>
      <c r="C60" s="24" t="s">
        <v>186</v>
      </c>
      <c r="D60" s="25" t="s">
        <v>187</v>
      </c>
      <c r="E60" s="20" t="s">
        <v>9</v>
      </c>
    </row>
    <row r="61" spans="1:5" s="21" customFormat="1" ht="20.100000000000001" customHeight="1" x14ac:dyDescent="0.25">
      <c r="A61" s="20">
        <v>58</v>
      </c>
      <c r="B61" s="32" t="s">
        <v>188</v>
      </c>
      <c r="C61" s="24" t="s">
        <v>190</v>
      </c>
      <c r="D61" s="25" t="s">
        <v>189</v>
      </c>
      <c r="E61" s="20" t="s">
        <v>137</v>
      </c>
    </row>
    <row r="62" spans="1:5" s="21" customFormat="1" ht="20.100000000000001" customHeight="1" x14ac:dyDescent="0.25">
      <c r="A62" s="20">
        <v>59</v>
      </c>
      <c r="B62" s="33" t="s">
        <v>192</v>
      </c>
      <c r="C62" s="33" t="s">
        <v>193</v>
      </c>
      <c r="D62" s="25" t="s">
        <v>194</v>
      </c>
      <c r="E62" s="20" t="s">
        <v>9</v>
      </c>
    </row>
    <row r="63" spans="1:5" s="21" customFormat="1" ht="20.100000000000001" customHeight="1" x14ac:dyDescent="0.25">
      <c r="A63" s="20">
        <v>60</v>
      </c>
      <c r="B63" s="33" t="s">
        <v>195</v>
      </c>
      <c r="C63" s="33" t="s">
        <v>196</v>
      </c>
      <c r="D63" s="25" t="s">
        <v>197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201</v>
      </c>
      <c r="C64" s="24" t="s">
        <v>202</v>
      </c>
      <c r="D64" s="25" t="s">
        <v>203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204</v>
      </c>
      <c r="C65" s="24" t="s">
        <v>205</v>
      </c>
      <c r="D65" s="25" t="s">
        <v>206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207</v>
      </c>
      <c r="C66" s="24" t="s">
        <v>208</v>
      </c>
      <c r="D66" s="25" t="s">
        <v>209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210</v>
      </c>
      <c r="C67" s="24" t="s">
        <v>211</v>
      </c>
      <c r="D67" s="25" t="s">
        <v>212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213</v>
      </c>
      <c r="C68" s="24" t="s">
        <v>214</v>
      </c>
      <c r="D68" s="25" t="s">
        <v>215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226</v>
      </c>
      <c r="C69" s="24" t="s">
        <v>231</v>
      </c>
      <c r="D69" s="25" t="s">
        <v>232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227</v>
      </c>
      <c r="C70" s="24" t="s">
        <v>233</v>
      </c>
      <c r="D70" s="25" t="s">
        <v>234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228</v>
      </c>
      <c r="C71" s="24" t="s">
        <v>229</v>
      </c>
      <c r="D71" s="25" t="s">
        <v>230</v>
      </c>
      <c r="E71" s="20" t="s">
        <v>9</v>
      </c>
    </row>
    <row r="72" spans="1:5" s="21" customFormat="1" ht="20.100000000000001" customHeight="1" x14ac:dyDescent="0.25">
      <c r="A72" s="34"/>
      <c r="B72" s="35"/>
      <c r="C72" s="35"/>
      <c r="D72" s="15"/>
      <c r="E72" s="36"/>
    </row>
    <row r="73" spans="1:5" ht="30" customHeight="1" x14ac:dyDescent="0.25">
      <c r="A73" s="46" t="s">
        <v>5</v>
      </c>
      <c r="B73" s="47"/>
      <c r="C73" s="47"/>
      <c r="D73" s="47"/>
      <c r="E73" s="47"/>
    </row>
    <row r="74" spans="1:5" ht="24" customHeight="1" x14ac:dyDescent="0.25">
      <c r="A74" s="48" t="s">
        <v>6</v>
      </c>
      <c r="B74" s="49"/>
      <c r="C74" s="49"/>
      <c r="D74" s="49"/>
      <c r="E74" s="49"/>
    </row>
  </sheetData>
  <sortState ref="A4:D88">
    <sortCondition ref="B4:B88"/>
  </sortState>
  <mergeCells count="3">
    <mergeCell ref="A1:E1"/>
    <mergeCell ref="A73:E73"/>
    <mergeCell ref="A74:E74"/>
  </mergeCells>
  <hyperlinks>
    <hyperlink ref="A74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9" sqref="C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8" t="s">
        <v>128</v>
      </c>
      <c r="C4" s="28" t="s">
        <v>129</v>
      </c>
      <c r="D4" s="23" t="s">
        <v>184</v>
      </c>
    </row>
    <row r="5" spans="1:4" ht="20.100000000000001" customHeight="1" x14ac:dyDescent="0.25">
      <c r="A5" s="31">
        <v>2</v>
      </c>
      <c r="B5" s="28" t="s">
        <v>191</v>
      </c>
      <c r="C5" s="28" t="str">
        <f>+VLOOKUP(B5,[1]Sheet1!$B$1:$D$1734,2,0)</f>
        <v>Jet Airways (India) Limited</v>
      </c>
      <c r="D5" s="23" t="str">
        <f>+VLOOKUP(B5,[1]Sheet1!$B$1:$D$1734,3,0)</f>
        <v>INE802G01018</v>
      </c>
    </row>
    <row r="6" spans="1:4" ht="20.100000000000001" customHeight="1" x14ac:dyDescent="0.25">
      <c r="A6" s="23">
        <v>3</v>
      </c>
      <c r="B6" s="33" t="s">
        <v>198</v>
      </c>
      <c r="C6" s="33" t="s">
        <v>199</v>
      </c>
      <c r="D6" s="25" t="s">
        <v>200</v>
      </c>
    </row>
  </sheetData>
  <mergeCells count="1">
    <mergeCell ref="A1:D1"/>
  </mergeCells>
  <conditionalFormatting sqref="B4">
    <cfRule type="duplicateValues" dxfId="1" priority="4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2020-02-24T11:50:17Z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