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1" l="1"/>
  <c r="C5" i="11"/>
</calcChain>
</file>

<file path=xl/sharedStrings.xml><?xml version="1.0" encoding="utf-8"?>
<sst xmlns="http://schemas.openxmlformats.org/spreadsheetml/2006/main" count="348" uniqueCount="232">
  <si>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</si>
  <si>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</si>
  <si>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</si>
  <si>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</si>
  <si>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</si>
  <si>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</si>
  <si>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</si>
  <si>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</si>
  <si>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</si>
  <si>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</si>
  <si>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</si>
  <si>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UNIPLY</t>
  </si>
  <si>
    <t>Uniply Industries Limited</t>
  </si>
  <si>
    <t>INE950G01023</t>
  </si>
  <si>
    <t>NIL</t>
  </si>
  <si>
    <t>SHRIRAMEPC</t>
  </si>
  <si>
    <t>Shriram EPC Limited</t>
  </si>
  <si>
    <t>INE964H01014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</si>
  <si>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</si>
  <si>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</si>
  <si>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</si>
  <si>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</si>
  <si>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</si>
  <si>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</si>
  <si>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</si>
  <si>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</si>
  <si>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</si>
  <si>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</si>
  <si>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</si>
  <si>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</si>
  <si>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</si>
  <si>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</si>
  <si>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</si>
  <si>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</si>
  <si>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</si>
  <si>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</si>
  <si>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</si>
  <si>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</si>
  <si>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</si>
  <si>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</si>
  <si>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</si>
  <si>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</si>
  <si>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</si>
  <si>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</si>
  <si>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</si>
  <si>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</si>
  <si>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</si>
  <si>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</si>
  <si>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</si>
  <si>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</si>
  <si>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</si>
  <si>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</si>
  <si>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</si>
  <si>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</si>
  <si>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</si>
  <si>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</si>
  <si>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</si>
  <si>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</si>
  <si>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</si>
  <si>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</si>
  <si>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</si>
  <si>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</si>
  <si>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</si>
  <si>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</si>
  <si>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</si>
  <si>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</si>
  <si>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</si>
  <si>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</si>
  <si>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</si>
  <si>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</si>
  <si>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</si>
  <si>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</si>
  <si>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</si>
  <si>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</si>
  <si>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</si>
  <si>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</si>
  <si>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</si>
  <si>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</si>
  <si>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</si>
  <si>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</si>
  <si>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</si>
  <si>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</si>
  <si>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</si>
  <si>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</si>
  <si>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</si>
  <si>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</si>
  <si>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</si>
  <si>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</si>
  <si>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</si>
  <si>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</si>
  <si>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</si>
  <si>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</si>
  <si>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</si>
  <si>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</si>
  <si>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</si>
  <si>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</si>
  <si>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</si>
  <si>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</si>
  <si>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</si>
  <si>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</si>
  <si>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</si>
  <si>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</si>
  <si>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</si>
  <si>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</si>
  <si>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</si>
  <si>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</si>
  <si>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</si>
  <si>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</si>
  <si>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</si>
  <si>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</si>
  <si>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</si>
  <si>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</si>
  <si>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</si>
  <si>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</si>
  <si>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</si>
  <si>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</si>
  <si>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</si>
  <si>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</si>
  <si>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</si>
  <si>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</si>
  <si>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</si>
  <si>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</si>
  <si>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</si>
  <si>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</si>
  <si>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</si>
  <si>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</si>
  <si>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</si>
  <si>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</si>
  <si>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</si>
  <si>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</si>
  <si>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</si>
  <si>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</si>
  <si>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</si>
  <si>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</si>
  <si>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</si>
  <si>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</si>
  <si>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</si>
  <si>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</si>
  <si>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</si>
  <si>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</si>
  <si>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</si>
  <si>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</si>
  <si>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</si>
  <si>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</si>
  <si>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</si>
  <si>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</si>
  <si>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</si>
  <si>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</si>
  <si>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</si>
  <si>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</si>
  <si>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</si>
  <si>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</si>
  <si>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</si>
  <si>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</si>
  <si>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</si>
  <si>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</si>
  <si>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</si>
  <si>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</si>
  <si>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</si>
  <si>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</si>
  <si>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</si>
  <si>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</si>
  <si>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</si>
  <si>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</si>
  <si>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</si>
  <si>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</si>
  <si>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</si>
  <si>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</si>
  <si>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</si>
  <si>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</si>
  <si>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</si>
  <si>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</si>
  <si>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</si>
  <si>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</si>
  <si>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</si>
  <si>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</si>
  <si>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</si>
  <si>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</si>
  <si>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</si>
  <si>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</si>
  <si>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</si>
  <si>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</si>
  <si>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</si>
  <si>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</si>
  <si>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</si>
  <si>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</si>
  <si>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</si>
  <si>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</si>
  <si>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</si>
  <si>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</si>
  <si>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INE270A01011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</si>
  <si>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</si>
  <si>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</si>
  <si>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</si>
  <si>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</si>
  <si>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</si>
  <si>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</si>
  <si>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JETAIRWAYS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</si>
  <si>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</si>
  <si>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</si>
  <si>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</si>
  <si>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</si>
  <si>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</si>
  <si>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</si>
  <si>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</si>
  <si>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</si>
  <si>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</si>
  <si>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</si>
  <si>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</si>
  <si>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</si>
  <si>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</si>
  <si>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</si>
  <si>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</si>
  <si>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</si>
  <si>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</si>
  <si>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</si>
  <si>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</si>
  <si>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</si>
  <si>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</si>
  <si>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PIONDIST</t>
  </si>
  <si>
    <t>Pioneer Distilleries Limited</t>
  </si>
  <si>
    <t>INE889E01010</t>
  </si>
  <si>
    <t>List of securities shortlisted in Long - Term ASM Framework Stage - I w.e.f. February 24, 2020.</t>
  </si>
  <si>
    <t>List of securities shortlisted to move from Long - Term ASM Framework Stage - I to Stage - II w.e.f. February 24, 2020.</t>
  </si>
  <si>
    <t>List of securities shortlisted to move from Long - Term ASM Framework Stage - II to Stage - III w.e.f. February 24, 2020.</t>
  </si>
  <si>
    <t>List of securities shortlisted to move from Long - Term ASM Framework Stage - III to Stage - IV w.e.f. February 24, 2020.</t>
  </si>
  <si>
    <t>List of securities shortlisted to move from Long - Term ASM Framework Stage - IV to Stage - III w.e.f. February 24, 2020.</t>
  </si>
  <si>
    <t>List of securities shortlisted to move from Long - Term ASM Framework Stage - II to Stage - I w.e.f. February 24, 2020.</t>
  </si>
  <si>
    <t>List of securities shortlisted to move from Long - Term ASM Framework Stage - III to Stage - II w.e.f. February 24, 2020.</t>
  </si>
  <si>
    <t>List of securities to be excluded from ASM Framework w.e.f. February 24, 2020.</t>
  </si>
  <si>
    <t>List of securities to be excluded from ASM for Companies relating to the Insolvency Resolution Process (IRP) as per Insolvency and Bankruptcy Code (IBC) w.e.f.February 24, 2020.</t>
  </si>
  <si>
    <t>List of securities shortlisted in ASM for Companies relating to the Insolvency Resolution Process (IRP) as per Insolvency and Bankruptcy Code (IBC) w.e.f February 24,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</si>
</sst>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0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activeCell="I10" sqref="I10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222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7" t="s">
        <v>14</v>
      </c>
      <c r="B4" s="38"/>
      <c r="C4" s="38"/>
      <c r="D4" s="39"/>
    </row>
    <row r="5" spans="1:6" ht="20.100000000000001" customHeight="1" x14ac:dyDescent="0.25">
      <c r="A5" s="14"/>
      <c r="B5" s="14"/>
      <c r="C5" s="14"/>
      <c r="D5" s="14"/>
    </row>
    <row r="6" spans="1:6" ht="35.1" customHeight="1" x14ac:dyDescent="0.25">
      <c r="A6" s="40" t="s">
        <v>223</v>
      </c>
      <c r="B6" s="40"/>
      <c r="C6" s="40"/>
      <c r="D6" s="40"/>
      <c r="E6" s="40"/>
      <c r="F6" s="40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27"/>
      <c r="F7" s="27"/>
    </row>
    <row r="8" spans="1:6" ht="20.100000000000001" customHeight="1" x14ac:dyDescent="0.25">
      <c r="A8" s="25">
        <v>1</v>
      </c>
      <c r="B8" s="24" t="s">
        <v>194</v>
      </c>
      <c r="C8" s="24" t="s">
        <v>196</v>
      </c>
      <c r="D8" s="25" t="s">
        <v>195</v>
      </c>
      <c r="E8" s="27"/>
      <c r="F8" s="27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0" t="s">
        <v>224</v>
      </c>
      <c r="B10" s="40"/>
      <c r="C10" s="40"/>
      <c r="D10" s="40"/>
      <c r="E10" s="40"/>
      <c r="F10" s="40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7" t="s">
        <v>14</v>
      </c>
      <c r="B13" s="38"/>
      <c r="C13" s="38"/>
      <c r="D13" s="39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1" t="s">
        <v>225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7" t="s">
        <v>14</v>
      </c>
      <c r="B18" s="38"/>
      <c r="C18" s="38"/>
      <c r="D18" s="39"/>
    </row>
    <row r="20" spans="1:6" ht="20.100000000000001" customHeight="1" x14ac:dyDescent="0.25">
      <c r="A20" s="41" t="s">
        <v>226</v>
      </c>
      <c r="B20" s="41"/>
      <c r="C20" s="41"/>
      <c r="D20" s="41"/>
      <c r="E20" s="41"/>
      <c r="F20" s="41"/>
    </row>
    <row r="21" spans="1:6" ht="20.100000000000001" customHeight="1" x14ac:dyDescent="0.25">
      <c r="A21" s="29"/>
      <c r="B21" s="29"/>
      <c r="C21" s="29"/>
      <c r="D21" s="30"/>
      <c r="E21" s="29"/>
      <c r="F21" s="29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9"/>
      <c r="F22" s="29"/>
    </row>
    <row r="23" spans="1:6" ht="20.100000000000001" customHeight="1" x14ac:dyDescent="0.25">
      <c r="A23" s="37" t="s">
        <v>14</v>
      </c>
      <c r="B23" s="38"/>
      <c r="C23" s="38"/>
      <c r="D23" s="39"/>
      <c r="E23" s="26"/>
      <c r="F23" s="26"/>
    </row>
    <row r="25" spans="1:6" ht="35.1" customHeight="1" x14ac:dyDescent="0.25">
      <c r="A25" s="41" t="s">
        <v>227</v>
      </c>
      <c r="B25" s="41"/>
      <c r="C25" s="41"/>
      <c r="D25" s="41"/>
      <c r="E25" s="41"/>
      <c r="F25" s="41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7" t="s">
        <v>14</v>
      </c>
      <c r="B28" s="38"/>
      <c r="C28" s="38"/>
      <c r="D28" s="39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1" t="s">
        <v>228</v>
      </c>
      <c r="B30" s="41"/>
      <c r="C30" s="41"/>
      <c r="D30" s="41"/>
      <c r="E30" s="41"/>
      <c r="F30" s="41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7" t="s">
        <v>14</v>
      </c>
      <c r="B33" s="38"/>
      <c r="C33" s="38"/>
      <c r="D33" s="39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13:D13"/>
    <mergeCell ref="A28:D28"/>
    <mergeCell ref="A4:D4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6" sqref="C6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229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23">
        <v>1</v>
      </c>
      <c r="B4" s="50" t="s">
        <v>11</v>
      </c>
      <c r="C4" s="50" t="s">
        <v>12</v>
      </c>
      <c r="D4" s="23" t="s">
        <v>13</v>
      </c>
    </row>
    <row r="5" spans="1:4" s="13" customFormat="1" ht="20.100000000000001" customHeight="1" x14ac:dyDescent="0.25">
      <c r="A5" s="23">
        <v>2</v>
      </c>
      <c r="B5" s="50" t="s">
        <v>15</v>
      </c>
      <c r="C5" s="50" t="s">
        <v>16</v>
      </c>
      <c r="D5" s="23" t="s">
        <v>17</v>
      </c>
    </row>
    <row r="6" spans="1:4" s="13" customFormat="1" ht="20.100000000000001" customHeight="1" x14ac:dyDescent="0.25"/>
    <row r="7" spans="1:4" ht="56.25" customHeight="1" x14ac:dyDescent="0.25">
      <c r="A7" s="41" t="s">
        <v>230</v>
      </c>
      <c r="B7" s="41"/>
      <c r="C7" s="41"/>
      <c r="D7" s="41"/>
    </row>
    <row r="8" spans="1:4" ht="20.100000000000001" customHeight="1" x14ac:dyDescent="0.25">
      <c r="A8" s="8"/>
      <c r="B8" s="1"/>
      <c r="C8" s="1"/>
      <c r="D8" s="8"/>
    </row>
    <row r="9" spans="1:4" s="13" customFormat="1" ht="20.100000000000001" customHeight="1" x14ac:dyDescent="0.25">
      <c r="A9" s="2" t="s">
        <v>3</v>
      </c>
      <c r="B9" s="9" t="s">
        <v>0</v>
      </c>
      <c r="C9" s="9" t="s">
        <v>1</v>
      </c>
      <c r="D9" s="12" t="s">
        <v>2</v>
      </c>
    </row>
    <row r="10" spans="1:4" ht="20.100000000000001" customHeight="1" x14ac:dyDescent="0.25">
      <c r="A10" s="42" t="s">
        <v>136</v>
      </c>
      <c r="B10" s="43"/>
      <c r="C10" s="43"/>
      <c r="D10" s="44"/>
    </row>
  </sheetData>
  <mergeCells count="3">
    <mergeCell ref="A1:D1"/>
    <mergeCell ref="A7:D7"/>
    <mergeCell ref="A10:D10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6" sqref="C1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231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2" t="s">
        <v>136</v>
      </c>
      <c r="B3" s="43"/>
      <c r="C3" s="43"/>
      <c r="D3" s="44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opLeftCell="A57" zoomScaleNormal="100" workbookViewId="0">
      <selection activeCell="C75" sqref="C75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18</v>
      </c>
      <c r="C4" s="24" t="s">
        <v>19</v>
      </c>
      <c r="D4" s="25" t="s">
        <v>20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21</v>
      </c>
      <c r="C5" s="24" t="s">
        <v>22</v>
      </c>
      <c r="D5" s="25" t="s">
        <v>23</v>
      </c>
      <c r="E5" s="20" t="s">
        <v>143</v>
      </c>
    </row>
    <row r="6" spans="1:5" s="21" customFormat="1" ht="20.100000000000001" customHeight="1" x14ac:dyDescent="0.25">
      <c r="A6" s="20">
        <v>3</v>
      </c>
      <c r="B6" s="24" t="s">
        <v>24</v>
      </c>
      <c r="C6" s="24" t="s">
        <v>25</v>
      </c>
      <c r="D6" s="25" t="s">
        <v>26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27</v>
      </c>
      <c r="C7" s="24" t="s">
        <v>28</v>
      </c>
      <c r="D7" s="25" t="s">
        <v>29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30</v>
      </c>
      <c r="C8" s="24" t="s">
        <v>31</v>
      </c>
      <c r="D8" s="25" t="s">
        <v>32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33</v>
      </c>
      <c r="C9" s="24" t="s">
        <v>34</v>
      </c>
      <c r="D9" s="25" t="s">
        <v>35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36</v>
      </c>
      <c r="C10" s="24" t="s">
        <v>37</v>
      </c>
      <c r="D10" s="25" t="s">
        <v>38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39</v>
      </c>
      <c r="C11" s="24" t="s">
        <v>40</v>
      </c>
      <c r="D11" s="25" t="s">
        <v>41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42</v>
      </c>
      <c r="C12" s="24" t="s">
        <v>64</v>
      </c>
      <c r="D12" s="25" t="s">
        <v>65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43</v>
      </c>
      <c r="C13" s="24" t="s">
        <v>66</v>
      </c>
      <c r="D13" s="25" t="s">
        <v>67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44</v>
      </c>
      <c r="C14" s="24" t="s">
        <v>68</v>
      </c>
      <c r="D14" s="25" t="s">
        <v>69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45</v>
      </c>
      <c r="C15" s="24" t="s">
        <v>70</v>
      </c>
      <c r="D15" s="25" t="s">
        <v>71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46</v>
      </c>
      <c r="C16" s="24" t="s">
        <v>72</v>
      </c>
      <c r="D16" s="25" t="s">
        <v>73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47</v>
      </c>
      <c r="C17" s="24" t="s">
        <v>74</v>
      </c>
      <c r="D17" s="25" t="s">
        <v>75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48</v>
      </c>
      <c r="C18" s="24" t="s">
        <v>76</v>
      </c>
      <c r="D18" s="25" t="s">
        <v>77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49</v>
      </c>
      <c r="C19" s="24" t="s">
        <v>78</v>
      </c>
      <c r="D19" s="25" t="s">
        <v>79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50</v>
      </c>
      <c r="C20" s="24" t="s">
        <v>80</v>
      </c>
      <c r="D20" s="25" t="s">
        <v>81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51</v>
      </c>
      <c r="C21" s="24" t="s">
        <v>82</v>
      </c>
      <c r="D21" s="25" t="s">
        <v>83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52</v>
      </c>
      <c r="C22" s="24" t="s">
        <v>84</v>
      </c>
      <c r="D22" s="25" t="s">
        <v>85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53</v>
      </c>
      <c r="C23" s="24" t="s">
        <v>86</v>
      </c>
      <c r="D23" s="25" t="s">
        <v>87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54</v>
      </c>
      <c r="C24" s="24" t="s">
        <v>88</v>
      </c>
      <c r="D24" s="25" t="s">
        <v>89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55</v>
      </c>
      <c r="C25" s="24" t="s">
        <v>90</v>
      </c>
      <c r="D25" s="25" t="s">
        <v>91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56</v>
      </c>
      <c r="C26" s="24" t="s">
        <v>92</v>
      </c>
      <c r="D26" s="25" t="s">
        <v>93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57</v>
      </c>
      <c r="C27" s="24" t="s">
        <v>94</v>
      </c>
      <c r="D27" s="25" t="s">
        <v>95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58</v>
      </c>
      <c r="C28" s="24" t="s">
        <v>96</v>
      </c>
      <c r="D28" s="25" t="s">
        <v>97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59</v>
      </c>
      <c r="C29" s="24" t="s">
        <v>98</v>
      </c>
      <c r="D29" s="25" t="s">
        <v>99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60</v>
      </c>
      <c r="C30" s="24" t="s">
        <v>100</v>
      </c>
      <c r="D30" s="25" t="s">
        <v>101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61</v>
      </c>
      <c r="C31" s="24" t="s">
        <v>102</v>
      </c>
      <c r="D31" s="25" t="s">
        <v>103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62</v>
      </c>
      <c r="C32" s="24" t="s">
        <v>104</v>
      </c>
      <c r="D32" s="25" t="s">
        <v>105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63</v>
      </c>
      <c r="C33" s="24" t="s">
        <v>106</v>
      </c>
      <c r="D33" s="25" t="s">
        <v>107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108</v>
      </c>
      <c r="C34" s="24" t="s">
        <v>109</v>
      </c>
      <c r="D34" s="25" t="s">
        <v>110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111</v>
      </c>
      <c r="C35" s="24" t="s">
        <v>112</v>
      </c>
      <c r="D35" s="25" t="s">
        <v>113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116</v>
      </c>
      <c r="C36" s="24" t="s">
        <v>114</v>
      </c>
      <c r="D36" s="25" t="s">
        <v>115</v>
      </c>
      <c r="E36" s="20" t="s">
        <v>9</v>
      </c>
    </row>
    <row r="37" spans="1:5" s="21" customFormat="1" ht="20.100000000000001" customHeight="1" x14ac:dyDescent="0.25">
      <c r="A37" s="20">
        <v>34</v>
      </c>
      <c r="B37" s="24" t="s">
        <v>120</v>
      </c>
      <c r="C37" s="24" t="s">
        <v>180</v>
      </c>
      <c r="D37" s="25" t="s">
        <v>181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117</v>
      </c>
      <c r="C38" s="24" t="s">
        <v>118</v>
      </c>
      <c r="D38" s="25" t="s">
        <v>119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121</v>
      </c>
      <c r="C39" s="24" t="s">
        <v>122</v>
      </c>
      <c r="D39" s="25" t="s">
        <v>123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124</v>
      </c>
      <c r="C40" s="24" t="s">
        <v>125</v>
      </c>
      <c r="D40" s="25" t="s">
        <v>126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127</v>
      </c>
      <c r="C41" s="24" t="s">
        <v>128</v>
      </c>
      <c r="D41" s="25" t="s">
        <v>129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130</v>
      </c>
      <c r="C42" s="24" t="s">
        <v>182</v>
      </c>
      <c r="D42" s="25" t="s">
        <v>183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131</v>
      </c>
      <c r="C43" s="24" t="s">
        <v>184</v>
      </c>
      <c r="D43" s="25" t="s">
        <v>185</v>
      </c>
      <c r="E43" s="20" t="s">
        <v>9</v>
      </c>
    </row>
    <row r="44" spans="1:5" s="21" customFormat="1" ht="20.100000000000001" customHeight="1" x14ac:dyDescent="0.25">
      <c r="A44" s="20">
        <v>41</v>
      </c>
      <c r="B44" s="24" t="s">
        <v>132</v>
      </c>
      <c r="C44" s="24" t="s">
        <v>186</v>
      </c>
      <c r="D44" s="25" t="s">
        <v>187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133</v>
      </c>
      <c r="C45" s="24" t="s">
        <v>188</v>
      </c>
      <c r="D45" s="25" t="s">
        <v>189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137</v>
      </c>
      <c r="C46" s="24" t="s">
        <v>138</v>
      </c>
      <c r="D46" s="25" t="s">
        <v>139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140</v>
      </c>
      <c r="C47" s="24" t="s">
        <v>141</v>
      </c>
      <c r="D47" s="25" t="s">
        <v>142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144</v>
      </c>
      <c r="C48" s="24" t="s">
        <v>145</v>
      </c>
      <c r="D48" s="25" t="s">
        <v>146</v>
      </c>
      <c r="E48" s="20" t="s">
        <v>143</v>
      </c>
    </row>
    <row r="49" spans="1:5" s="21" customFormat="1" ht="20.100000000000001" customHeight="1" x14ac:dyDescent="0.25">
      <c r="A49" s="20">
        <v>46</v>
      </c>
      <c r="B49" s="24" t="s">
        <v>147</v>
      </c>
      <c r="C49" s="24" t="s">
        <v>148</v>
      </c>
      <c r="D49" s="25" t="s">
        <v>149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150</v>
      </c>
      <c r="C50" s="24" t="s">
        <v>151</v>
      </c>
      <c r="D50" s="25" t="s">
        <v>152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153</v>
      </c>
      <c r="C51" s="24" t="s">
        <v>154</v>
      </c>
      <c r="D51" s="25" t="s">
        <v>155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156</v>
      </c>
      <c r="C52" s="24" t="s">
        <v>157</v>
      </c>
      <c r="D52" s="25" t="s">
        <v>158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159</v>
      </c>
      <c r="C53" s="24" t="s">
        <v>160</v>
      </c>
      <c r="D53" s="25" t="s">
        <v>161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162</v>
      </c>
      <c r="C54" s="24" t="s">
        <v>163</v>
      </c>
      <c r="D54" s="25" t="s">
        <v>164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165</v>
      </c>
      <c r="C55" s="24" t="s">
        <v>166</v>
      </c>
      <c r="D55" s="25" t="s">
        <v>167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168</v>
      </c>
      <c r="C56" s="24" t="s">
        <v>169</v>
      </c>
      <c r="D56" s="25" t="s">
        <v>170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171</v>
      </c>
      <c r="C57" s="24" t="s">
        <v>172</v>
      </c>
      <c r="D57" s="25" t="s">
        <v>173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174</v>
      </c>
      <c r="C58" s="24" t="s">
        <v>175</v>
      </c>
      <c r="D58" s="25" t="s">
        <v>176</v>
      </c>
      <c r="E58" s="20" t="s">
        <v>9</v>
      </c>
    </row>
    <row r="59" spans="1:5" s="21" customFormat="1" ht="20.100000000000001" customHeight="1" x14ac:dyDescent="0.25">
      <c r="A59" s="20">
        <v>56</v>
      </c>
      <c r="B59" s="24" t="s">
        <v>177</v>
      </c>
      <c r="C59" s="24" t="s">
        <v>178</v>
      </c>
      <c r="D59" s="25" t="s">
        <v>179</v>
      </c>
      <c r="E59" s="20" t="s">
        <v>9</v>
      </c>
    </row>
    <row r="60" spans="1:5" s="21" customFormat="1" ht="20.100000000000001" customHeight="1" x14ac:dyDescent="0.25">
      <c r="A60" s="20">
        <v>57</v>
      </c>
      <c r="B60" s="24" t="s">
        <v>191</v>
      </c>
      <c r="C60" s="24" t="s">
        <v>192</v>
      </c>
      <c r="D60" s="25" t="s">
        <v>193</v>
      </c>
      <c r="E60" s="20" t="s">
        <v>9</v>
      </c>
    </row>
    <row r="61" spans="1:5" s="21" customFormat="1" ht="20.100000000000001" customHeight="1" x14ac:dyDescent="0.25">
      <c r="A61" s="20">
        <v>58</v>
      </c>
      <c r="B61" s="32" t="s">
        <v>194</v>
      </c>
      <c r="C61" s="24" t="s">
        <v>196</v>
      </c>
      <c r="D61" s="25" t="s">
        <v>195</v>
      </c>
      <c r="E61" s="20" t="s">
        <v>143</v>
      </c>
    </row>
    <row r="62" spans="1:5" s="21" customFormat="1" ht="20.100000000000001" customHeight="1" x14ac:dyDescent="0.25">
      <c r="A62" s="20">
        <v>59</v>
      </c>
      <c r="B62" s="33" t="s">
        <v>198</v>
      </c>
      <c r="C62" s="33" t="s">
        <v>199</v>
      </c>
      <c r="D62" s="25" t="s">
        <v>200</v>
      </c>
      <c r="E62" s="20" t="s">
        <v>9</v>
      </c>
    </row>
    <row r="63" spans="1:5" s="21" customFormat="1" ht="20.100000000000001" customHeight="1" x14ac:dyDescent="0.25">
      <c r="A63" s="20">
        <v>60</v>
      </c>
      <c r="B63" s="33" t="s">
        <v>201</v>
      </c>
      <c r="C63" s="33" t="s">
        <v>202</v>
      </c>
      <c r="D63" s="25" t="s">
        <v>203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207</v>
      </c>
      <c r="C64" s="24" t="s">
        <v>208</v>
      </c>
      <c r="D64" s="25" t="s">
        <v>209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210</v>
      </c>
      <c r="C65" s="24" t="s">
        <v>211</v>
      </c>
      <c r="D65" s="25" t="s">
        <v>212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213</v>
      </c>
      <c r="C66" s="24" t="s">
        <v>214</v>
      </c>
      <c r="D66" s="25" t="s">
        <v>215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216</v>
      </c>
      <c r="C67" s="24" t="s">
        <v>217</v>
      </c>
      <c r="D67" s="25" t="s">
        <v>218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219</v>
      </c>
      <c r="C68" s="24" t="s">
        <v>220</v>
      </c>
      <c r="D68" s="25" t="s">
        <v>221</v>
      </c>
      <c r="E68" s="20" t="s">
        <v>9</v>
      </c>
    </row>
    <row r="69" spans="1:5" s="21" customFormat="1" ht="20.100000000000001" customHeight="1" x14ac:dyDescent="0.25">
      <c r="A69" s="34"/>
      <c r="B69" s="35"/>
      <c r="C69" s="35"/>
      <c r="D69" s="15"/>
      <c r="E69" s="36"/>
    </row>
    <row r="70" spans="1:5" ht="30" customHeight="1" x14ac:dyDescent="0.25">
      <c r="A70" s="46" t="s">
        <v>5</v>
      </c>
      <c r="B70" s="47"/>
      <c r="C70" s="47"/>
      <c r="D70" s="47"/>
      <c r="E70" s="47"/>
    </row>
    <row r="71" spans="1:5" ht="24" customHeight="1" x14ac:dyDescent="0.25">
      <c r="A71" s="48" t="s">
        <v>6</v>
      </c>
      <c r="B71" s="49"/>
      <c r="C71" s="49"/>
      <c r="D71" s="49"/>
      <c r="E71" s="49"/>
    </row>
  </sheetData>
  <sortState ref="A4:D88">
    <sortCondition ref="B4:B88"/>
  </sortState>
  <mergeCells count="3">
    <mergeCell ref="A1:E1"/>
    <mergeCell ref="A70:E70"/>
    <mergeCell ref="A71:E71"/>
  </mergeCells>
  <hyperlinks>
    <hyperlink ref="A71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9" sqref="C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28" t="s">
        <v>134</v>
      </c>
      <c r="C4" s="28" t="s">
        <v>135</v>
      </c>
      <c r="D4" s="23" t="s">
        <v>190</v>
      </c>
    </row>
    <row r="5" spans="1:4" ht="20.100000000000001" customHeight="1" x14ac:dyDescent="0.25">
      <c r="A5" s="31">
        <v>2</v>
      </c>
      <c r="B5" s="28" t="s">
        <v>197</v>
      </c>
      <c r="C5" s="28" t="str">
        <f>+VLOOKUP(B5,[1]Sheet1!$B$1:$D$1734,2,0)</f>
        <v>Jet Airways (India) Limited</v>
      </c>
      <c r="D5" s="23" t="str">
        <f>+VLOOKUP(B5,[1]Sheet1!$B$1:$D$1734,3,0)</f>
        <v>INE802G01018</v>
      </c>
    </row>
    <row r="6" spans="1:4" ht="20.100000000000001" customHeight="1" x14ac:dyDescent="0.25">
      <c r="A6" s="23">
        <v>3</v>
      </c>
      <c r="B6" s="33" t="s">
        <v>204</v>
      </c>
      <c r="C6" s="33" t="s">
        <v>205</v>
      </c>
      <c r="D6" s="25" t="s">
        <v>206</v>
      </c>
    </row>
  </sheetData>
  <mergeCells count="1">
    <mergeCell ref="A1:D1"/>
  </mergeCells>
  <conditionalFormatting sqref="B4">
    <cfRule type="duplicateValues" dxfId="1" priority="4"/>
  </conditionalFormatting>
  <conditionalFormatting sqref="B5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2020-02-20T11:19:34Z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