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7" l="1"/>
  <c r="C23" i="7"/>
</calcChain>
</file>

<file path=xl/sharedStrings.xml><?xml version="1.0" encoding="utf-8"?>
<sst xmlns="http://schemas.openxmlformats.org/spreadsheetml/2006/main" count="237" uniqueCount="154">
  <si>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</si>
  <si>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</si>
  <si>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</si>
  <si>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</si>
  <si>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</si>
  <si>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</si>
  <si>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</si>
  <si>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</si>
  <si>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</si>
  <si>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</si>
  <si>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</si>
  <si>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</si>
  <si>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</si>
  <si>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INDOSTAR</t>
  </si>
  <si>
    <t>IndoStar Capital Finance Limited</t>
  </si>
  <si>
    <t>INE896L01010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</si>
  <si>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</si>
  <si>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</si>
  <si>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</si>
  <si>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</si>
  <si>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</si>
  <si>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</si>
  <si>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</si>
  <si>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</si>
  <si>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</si>
  <si>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</si>
  <si>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</si>
  <si>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</si>
  <si>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</si>
  <si>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</si>
  <si>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</si>
  <si>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</si>
  <si>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</si>
  <si>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</si>
  <si>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</si>
  <si>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</si>
  <si>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</si>
  <si>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</si>
  <si>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</si>
  <si>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</si>
  <si>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</si>
  <si>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</si>
  <si>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</si>
  <si>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</si>
  <si>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</si>
  <si>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</si>
  <si>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</si>
  <si>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</si>
  <si>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</si>
  <si>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</si>
  <si>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</si>
  <si>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</si>
  <si>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</si>
  <si>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</si>
  <si>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</si>
  <si>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</si>
  <si>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</si>
  <si>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</si>
  <si>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</si>
  <si>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SEPOWER</t>
  </si>
  <si>
    <t>S.E. Power Limited</t>
  </si>
  <si>
    <t>INE735M01018</t>
  </si>
  <si>
    <t>TARMAT</t>
  </si>
  <si>
    <t>Tarmat Limited</t>
  </si>
  <si>
    <t>INE924H01018</t>
  </si>
  <si>
    <t>BALAXI</t>
  </si>
  <si>
    <t>Balaxi Ventures Limited</t>
  </si>
  <si>
    <t>INE618N01014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</si>
  <si>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</si>
  <si>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</si>
  <si>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</si>
  <si>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</si>
  <si>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</si>
  <si>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</si>
  <si>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</si>
  <si>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</si>
  <si>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</si>
  <si>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</si>
  <si>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</si>
  <si>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</si>
  <si>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</si>
  <si>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</si>
  <si>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</si>
  <si>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</si>
  <si>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</si>
  <si>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</si>
  <si>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</si>
  <si>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</si>
  <si>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</si>
  <si>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</si>
  <si>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</si>
  <si>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</si>
  <si>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</si>
  <si>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</si>
  <si>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</si>
  <si>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</si>
  <si>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</si>
  <si>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</si>
  <si>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</si>
  <si>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</si>
  <si>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</si>
  <si>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</si>
  <si>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</si>
  <si>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</si>
  <si>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</si>
  <si>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</si>
  <si>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</si>
  <si>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</si>
  <si>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</si>
  <si>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</si>
  <si>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</si>
  <si>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</si>
  <si>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</si>
  <si>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</si>
  <si>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</si>
  <si>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</si>
  <si>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</si>
  <si>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</si>
  <si>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</si>
  <si>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</si>
  <si>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</si>
  <si>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</si>
  <si>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</si>
  <si>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</si>
  <si>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</si>
  <si>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</si>
  <si>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</si>
  <si>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</si>
  <si>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Associated Alcohols &amp; Breweries Ltd</t>
  </si>
  <si>
    <t>List of securities shortlisted in Short - Term ASM Framework Stage - I w.e.f.  February 14, 2020.</t>
  </si>
  <si>
    <t>List of securities shortlisted in Short - Term ASM Framework Stage - II w.e.f.  February 14, 2020.</t>
  </si>
  <si>
    <t>List of securities shortlisted to move from Short - Term ASM Framework Stage - I to Stage - II w.e.f.  February 14, 2020.</t>
  </si>
  <si>
    <t>List of securities shortlisted to move from Short - Term ASM Framework Stage - II to Stage - I w.e.f.  February 14, 2020.</t>
  </si>
  <si>
    <t>List of securities to be excluded from Short - Term ASM Framework w.e.f.  February 14, 2020.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</si>
  <si>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</si>
  <si>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</si>
  <si>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</si>
  <si>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</si>
  <si>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</si>
  <si>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</si>
  <si>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</si>
  <si>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</si>
  <si>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</si>
  <si>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</si>
  <si>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</si>
  <si>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</si>
  <si>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</si>
  <si>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</si>
  <si>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</si>
  <si>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</si>
  <si>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</si>
  <si>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</si>
  <si>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GTL Limited</t>
  </si>
  <si>
    <t>INE043A01012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</si>
</sst>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workbookViewId="0">
      <selection activeCell="C7" sqref="C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129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134</v>
      </c>
      <c r="C4" s="22" t="s">
        <v>142</v>
      </c>
      <c r="D4" s="6" t="s">
        <v>143</v>
      </c>
    </row>
    <row r="5" spans="1:5" s="5" customFormat="1" ht="20.100000000000001" customHeight="1" x14ac:dyDescent="0.25">
      <c r="A5" s="6">
        <v>2</v>
      </c>
      <c r="B5" s="23" t="s">
        <v>135</v>
      </c>
      <c r="C5" s="22" t="s">
        <v>144</v>
      </c>
      <c r="D5" s="24" t="s">
        <v>145</v>
      </c>
    </row>
    <row r="6" spans="1:5" s="5" customFormat="1" ht="20.100000000000001" customHeight="1" x14ac:dyDescent="0.25">
      <c r="A6" s="6">
        <v>3</v>
      </c>
      <c r="B6" s="23" t="s">
        <v>136</v>
      </c>
      <c r="C6" s="22" t="s">
        <v>146</v>
      </c>
      <c r="D6" s="24" t="s">
        <v>147</v>
      </c>
    </row>
    <row r="7" spans="1:5" s="5" customFormat="1" ht="20.100000000000001" customHeight="1" x14ac:dyDescent="0.25">
      <c r="A7" s="6">
        <v>4</v>
      </c>
      <c r="B7" s="23" t="s">
        <v>137</v>
      </c>
      <c r="C7" s="22" t="s">
        <v>148</v>
      </c>
      <c r="D7" s="6" t="s">
        <v>149</v>
      </c>
    </row>
    <row r="8" spans="1:5" s="5" customFormat="1" ht="20.100000000000001" customHeight="1" x14ac:dyDescent="0.25">
      <c r="A8" s="6">
        <v>5</v>
      </c>
      <c r="B8" s="23" t="s">
        <v>138</v>
      </c>
      <c r="C8" s="22" t="s">
        <v>150</v>
      </c>
      <c r="D8" s="24" t="s">
        <v>151</v>
      </c>
    </row>
    <row r="9" spans="1:5" s="5" customFormat="1" ht="20.100000000000001" customHeight="1" x14ac:dyDescent="0.25">
      <c r="A9" s="6">
        <v>6</v>
      </c>
      <c r="B9" s="23" t="s">
        <v>139</v>
      </c>
      <c r="C9" s="22" t="s">
        <v>140</v>
      </c>
      <c r="D9" s="24" t="s">
        <v>141</v>
      </c>
    </row>
    <row r="10" spans="1:5" s="5" customFormat="1" ht="20.100000000000001" customHeight="1" x14ac:dyDescent="0.25">
      <c r="A10" s="25"/>
      <c r="B10" s="10"/>
      <c r="C10" s="26"/>
      <c r="D10" s="26"/>
    </row>
    <row r="11" spans="1:5" ht="39" customHeight="1" x14ac:dyDescent="0.25">
      <c r="A11" s="28" t="s">
        <v>130</v>
      </c>
      <c r="B11" s="28"/>
      <c r="C11" s="28"/>
      <c r="D11" s="28"/>
      <c r="E11" s="28"/>
    </row>
    <row r="12" spans="1:5" ht="20.100000000000001" customHeight="1" x14ac:dyDescent="0.25">
      <c r="A12" s="4" t="s">
        <v>3</v>
      </c>
      <c r="B12" s="19" t="s">
        <v>0</v>
      </c>
      <c r="C12" s="20" t="s">
        <v>1</v>
      </c>
      <c r="D12" s="3" t="s">
        <v>2</v>
      </c>
    </row>
    <row r="13" spans="1:5" ht="20.100000000000001" customHeight="1" x14ac:dyDescent="0.25">
      <c r="A13" s="29" t="s">
        <v>9</v>
      </c>
      <c r="B13" s="30"/>
      <c r="C13" s="30"/>
      <c r="D13" s="31"/>
    </row>
    <row r="14" spans="1:5" ht="20.100000000000001" customHeight="1" x14ac:dyDescent="0.25">
      <c r="A14" s="9"/>
      <c r="B14" s="9"/>
      <c r="C14" s="10"/>
      <c r="D14" s="9"/>
    </row>
    <row r="15" spans="1:5" ht="42" customHeight="1" x14ac:dyDescent="0.25">
      <c r="A15" s="28" t="s">
        <v>131</v>
      </c>
      <c r="B15" s="28"/>
      <c r="C15" s="28"/>
      <c r="D15" s="28"/>
      <c r="E15" s="28"/>
    </row>
    <row r="16" spans="1:5" ht="20.100000000000001" customHeight="1" x14ac:dyDescent="0.25"/>
    <row r="17" spans="1:5" ht="20.100000000000001" customHeight="1" x14ac:dyDescent="0.25">
      <c r="A17" s="3" t="s">
        <v>3</v>
      </c>
      <c r="B17" s="19" t="s">
        <v>0</v>
      </c>
      <c r="C17" s="20" t="s">
        <v>1</v>
      </c>
      <c r="D17" s="3" t="s">
        <v>2</v>
      </c>
    </row>
    <row r="18" spans="1:5" s="5" customFormat="1" ht="20.100000000000001" customHeight="1" x14ac:dyDescent="0.25">
      <c r="A18" s="29" t="s">
        <v>9</v>
      </c>
      <c r="B18" s="30"/>
      <c r="C18" s="30"/>
      <c r="D18" s="31"/>
    </row>
    <row r="19" spans="1:5" ht="20.100000000000001" customHeight="1" x14ac:dyDescent="0.25">
      <c r="A19" s="8"/>
      <c r="B19" s="8"/>
      <c r="C19" s="8"/>
      <c r="D19" s="8"/>
    </row>
    <row r="20" spans="1:5" ht="38.25" customHeight="1" x14ac:dyDescent="0.25">
      <c r="A20" s="28" t="s">
        <v>132</v>
      </c>
      <c r="B20" s="28"/>
      <c r="C20" s="28"/>
      <c r="D20" s="28"/>
      <c r="E20" s="28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19" t="s">
        <v>0</v>
      </c>
      <c r="C22" s="20" t="s">
        <v>1</v>
      </c>
      <c r="D22" s="3" t="s">
        <v>2</v>
      </c>
    </row>
    <row r="23" spans="1:5" s="5" customFormat="1" ht="20.100000000000001" customHeight="1" x14ac:dyDescent="0.25">
      <c r="A23" s="27">
        <v>1</v>
      </c>
      <c r="B23" s="23" t="s">
        <v>32</v>
      </c>
      <c r="C23" s="22" t="str">
        <f>+VLOOKUP(B23,[1]Sheet1!$B$1:$D$1734,2,0)</f>
        <v>Paisalo Digital Limited</v>
      </c>
      <c r="D23" s="23" t="str">
        <f>+VLOOKUP(B23,[1]Sheet1!$B$1:$D$1734,3,0)</f>
        <v>INE420C01042</v>
      </c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/>
  </sheetData>
  <mergeCells count="6"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133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23" t="s">
        <v>20</v>
      </c>
      <c r="C3" s="23" t="s">
        <v>21</v>
      </c>
      <c r="D3" s="24" t="s">
        <v>22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C43" sqref="C4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13</v>
      </c>
      <c r="C5" s="23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2" t="s">
        <v>16</v>
      </c>
      <c r="C6" s="23" t="s">
        <v>17</v>
      </c>
      <c r="D6" s="6" t="s">
        <v>18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26</v>
      </c>
      <c r="C7" s="23" t="s">
        <v>27</v>
      </c>
      <c r="D7" s="6" t="s">
        <v>28</v>
      </c>
      <c r="E7" s="7" t="s">
        <v>8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19</v>
      </c>
    </row>
    <row r="9" spans="1:5" s="18" customFormat="1" ht="20.100000000000001" customHeight="1" x14ac:dyDescent="0.25">
      <c r="A9" s="7">
        <v>6</v>
      </c>
      <c r="B9" s="22" t="s">
        <v>29</v>
      </c>
      <c r="C9" s="23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32</v>
      </c>
      <c r="C10" s="23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2" t="s">
        <v>35</v>
      </c>
      <c r="C11" s="23" t="s">
        <v>36</v>
      </c>
      <c r="D11" s="6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2" t="s">
        <v>38</v>
      </c>
      <c r="C12" s="23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2" t="s">
        <v>41</v>
      </c>
      <c r="C13" s="23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2" t="s">
        <v>44</v>
      </c>
      <c r="C14" s="23" t="s">
        <v>45</v>
      </c>
      <c r="D14" s="6" t="s">
        <v>46</v>
      </c>
      <c r="E14" s="7" t="s">
        <v>19</v>
      </c>
    </row>
    <row r="15" spans="1:5" s="18" customFormat="1" ht="20.100000000000001" customHeight="1" x14ac:dyDescent="0.25">
      <c r="A15" s="7">
        <v>12</v>
      </c>
      <c r="B15" s="22" t="s">
        <v>47</v>
      </c>
      <c r="C15" s="23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2" t="s">
        <v>50</v>
      </c>
      <c r="C16" s="23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2" t="s">
        <v>53</v>
      </c>
      <c r="C17" s="23" t="s">
        <v>54</v>
      </c>
      <c r="D17" s="6" t="s">
        <v>55</v>
      </c>
      <c r="E17" s="7" t="s">
        <v>19</v>
      </c>
    </row>
    <row r="18" spans="1:5" s="18" customFormat="1" ht="20.100000000000001" customHeight="1" x14ac:dyDescent="0.25">
      <c r="A18" s="7">
        <v>15</v>
      </c>
      <c r="B18" s="22" t="s">
        <v>56</v>
      </c>
      <c r="C18" s="23" t="s">
        <v>57</v>
      </c>
      <c r="D18" s="6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22" t="s">
        <v>59</v>
      </c>
      <c r="C19" s="23" t="s">
        <v>60</v>
      </c>
      <c r="D19" s="6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2" t="s">
        <v>62</v>
      </c>
      <c r="C20" s="23" t="s">
        <v>63</v>
      </c>
      <c r="D20" s="6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22" t="s">
        <v>65</v>
      </c>
      <c r="C21" s="23" t="s">
        <v>66</v>
      </c>
      <c r="D21" s="6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68</v>
      </c>
      <c r="C22" s="23" t="s">
        <v>69</v>
      </c>
      <c r="D22" s="24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71</v>
      </c>
      <c r="C23" s="23" t="s">
        <v>72</v>
      </c>
      <c r="D23" s="24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74</v>
      </c>
      <c r="C24" s="23" t="s">
        <v>75</v>
      </c>
      <c r="D24" s="24" t="s">
        <v>76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77</v>
      </c>
      <c r="C25" s="23" t="s">
        <v>78</v>
      </c>
      <c r="D25" s="24" t="s">
        <v>79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80</v>
      </c>
      <c r="C26" s="22" t="s">
        <v>81</v>
      </c>
      <c r="D26" s="6" t="s">
        <v>82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83</v>
      </c>
      <c r="C27" s="22" t="s">
        <v>84</v>
      </c>
      <c r="D27" s="6" t="s">
        <v>85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86</v>
      </c>
      <c r="C28" s="22" t="s">
        <v>87</v>
      </c>
      <c r="D28" s="6" t="s">
        <v>88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89</v>
      </c>
      <c r="C29" s="22" t="s">
        <v>90</v>
      </c>
      <c r="D29" s="6" t="s">
        <v>91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92</v>
      </c>
      <c r="C30" s="22" t="s">
        <v>93</v>
      </c>
      <c r="D30" s="6" t="s">
        <v>94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95</v>
      </c>
      <c r="C31" s="22" t="s">
        <v>96</v>
      </c>
      <c r="D31" s="6" t="s">
        <v>97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98</v>
      </c>
      <c r="C32" s="22" t="s">
        <v>99</v>
      </c>
      <c r="D32" s="6" t="s">
        <v>100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101</v>
      </c>
      <c r="C33" s="22" t="s">
        <v>112</v>
      </c>
      <c r="D33" s="6" t="s">
        <v>113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102</v>
      </c>
      <c r="C34" s="22" t="s">
        <v>152</v>
      </c>
      <c r="D34" s="6" t="s">
        <v>153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103</v>
      </c>
      <c r="C35" s="22" t="s">
        <v>114</v>
      </c>
      <c r="D35" s="6" t="s">
        <v>115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104</v>
      </c>
      <c r="C36" s="22" t="s">
        <v>116</v>
      </c>
      <c r="D36" s="6" t="s">
        <v>117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105</v>
      </c>
      <c r="C37" s="18" t="s">
        <v>128</v>
      </c>
      <c r="D37" s="6" t="s">
        <v>106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107</v>
      </c>
      <c r="C38" s="22" t="s">
        <v>118</v>
      </c>
      <c r="D38" s="6" t="s">
        <v>119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108</v>
      </c>
      <c r="C39" s="22" t="s">
        <v>120</v>
      </c>
      <c r="D39" s="6" t="s">
        <v>121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109</v>
      </c>
      <c r="C40" s="22" t="s">
        <v>122</v>
      </c>
      <c r="D40" s="6" t="s">
        <v>123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110</v>
      </c>
      <c r="C41" s="22" t="s">
        <v>124</v>
      </c>
      <c r="D41" s="6" t="s">
        <v>125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111</v>
      </c>
      <c r="C42" s="22" t="s">
        <v>126</v>
      </c>
      <c r="D42" s="6" t="s">
        <v>127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134</v>
      </c>
      <c r="C43" s="22" t="s">
        <v>142</v>
      </c>
      <c r="D43" s="6" t="s">
        <v>143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135</v>
      </c>
      <c r="C44" s="22" t="s">
        <v>144</v>
      </c>
      <c r="D44" s="24" t="s">
        <v>145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136</v>
      </c>
      <c r="C45" s="22" t="s">
        <v>146</v>
      </c>
      <c r="D45" s="24" t="s">
        <v>147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137</v>
      </c>
      <c r="C46" s="22" t="s">
        <v>148</v>
      </c>
      <c r="D46" s="6" t="s">
        <v>149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138</v>
      </c>
      <c r="C47" s="22" t="s">
        <v>150</v>
      </c>
      <c r="D47" s="24" t="s">
        <v>151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139</v>
      </c>
      <c r="C48" s="22" t="s">
        <v>140</v>
      </c>
      <c r="D48" s="24" t="s">
        <v>141</v>
      </c>
      <c r="E48" s="7" t="s">
        <v>8</v>
      </c>
    </row>
    <row r="49" spans="1:4" ht="20.100000000000001" customHeight="1" x14ac:dyDescent="0.25">
      <c r="A49" s="34" t="s">
        <v>4</v>
      </c>
      <c r="B49" s="35"/>
      <c r="C49" s="35"/>
      <c r="D49" s="36"/>
    </row>
    <row r="50" spans="1:4" ht="20.100000000000001" customHeight="1" x14ac:dyDescent="0.25">
      <c r="A50" s="37" t="s">
        <v>5</v>
      </c>
      <c r="B50" s="38"/>
      <c r="C50" s="38"/>
      <c r="D50" s="39"/>
    </row>
  </sheetData>
  <mergeCells count="3">
    <mergeCell ref="A1:E1"/>
    <mergeCell ref="A49:D49"/>
    <mergeCell ref="A50:D50"/>
  </mergeCells>
  <conditionalFormatting sqref="B22:B25">
    <cfRule type="duplicateValues" dxfId="1" priority="201"/>
  </conditionalFormatting>
  <conditionalFormatting sqref="B4:B21">
    <cfRule type="duplicateValues" dxfId="0" priority="202"/>
  </conditionalFormatting>
  <hyperlinks>
    <hyperlink ref="A50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2020-02-13T12:40:15Z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