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C5" i="11"/>
  <c r="D3" i="13"/>
  <c r="C3" i="13"/>
</calcChain>
</file>

<file path=xl/sharedStrings.xml><?xml version="1.0" encoding="utf-8"?>
<sst xmlns="http://schemas.openxmlformats.org/spreadsheetml/2006/main" count="344" uniqueCount="226">
  <si>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</si>
  <si>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</si>
  <si>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</si>
  <si>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</si>
  <si>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</si>
  <si>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</si>
  <si>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</si>
  <si>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</si>
  <si>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</si>
  <si>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</si>
  <si>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</si>
  <si>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</si>
  <si>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</si>
  <si>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</si>
  <si>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</si>
  <si>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</si>
  <si>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</si>
  <si>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</si>
  <si>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</si>
  <si>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</si>
  <si>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NIL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</si>
  <si>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</si>
  <si>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</si>
  <si>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</si>
  <si>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</si>
  <si>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</si>
  <si>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</si>
  <si>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</si>
  <si>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</si>
  <si>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</si>
  <si>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</si>
  <si>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</si>
  <si>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</si>
  <si>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</si>
  <si>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</si>
  <si>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</si>
  <si>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</si>
  <si>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</si>
  <si>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</si>
  <si>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</si>
  <si>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</si>
  <si>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</si>
  <si>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</si>
  <si>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</si>
  <si>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</si>
  <si>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</si>
  <si>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</si>
  <si>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</si>
  <si>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</si>
  <si>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</si>
  <si>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</si>
  <si>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</si>
  <si>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</si>
  <si>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</si>
  <si>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JPPOWER</t>
  </si>
  <si>
    <t>RAJSREESUG</t>
  </si>
  <si>
    <t>AKSHOPTFBR</t>
  </si>
  <si>
    <t>ASHAPURMIN</t>
  </si>
  <si>
    <t>ASHIMASYN</t>
  </si>
  <si>
    <t>AUTOLITIND</t>
  </si>
  <si>
    <t>BROOKS</t>
  </si>
  <si>
    <t>DCM</t>
  </si>
  <si>
    <t>ELGIRUBCO</t>
  </si>
  <si>
    <t>GAL</t>
  </si>
  <si>
    <t>JAYNECOIND</t>
  </si>
  <si>
    <t>MANGALAM</t>
  </si>
  <si>
    <t>MIRCELECTR</t>
  </si>
  <si>
    <t>NAHARINDUS</t>
  </si>
  <si>
    <t>RSSOFTWARE</t>
  </si>
  <si>
    <t>SANGHVIMOV</t>
  </si>
  <si>
    <t>SIMBHALS</t>
  </si>
  <si>
    <t>SURYALAXMI</t>
  </si>
  <si>
    <t>VSSL</t>
  </si>
  <si>
    <t>WEBELSOLAR</t>
  </si>
  <si>
    <t>WEIZFOREX</t>
  </si>
  <si>
    <t>ZUARI</t>
  </si>
  <si>
    <t>Jaiprakash Power Ventures Limited</t>
  </si>
  <si>
    <t>INE351F01018</t>
  </si>
  <si>
    <t>Rajshree Sugars &amp; Chemicals Limited</t>
  </si>
  <si>
    <t>INE562B01019</t>
  </si>
  <si>
    <t>Aksh Optifibre Limited</t>
  </si>
  <si>
    <t>INE523B01011</t>
  </si>
  <si>
    <t>Ashapura Minechem Limited</t>
  </si>
  <si>
    <t>INE348A01023</t>
  </si>
  <si>
    <t>Ashima Limited</t>
  </si>
  <si>
    <t>INE440A01010</t>
  </si>
  <si>
    <t>Autolite (India) Limited</t>
  </si>
  <si>
    <t>INE448A01013</t>
  </si>
  <si>
    <t>Brooks Laboratories Limited</t>
  </si>
  <si>
    <t>INE650L01011</t>
  </si>
  <si>
    <t>DCM  Limited</t>
  </si>
  <si>
    <t>INE498A01018</t>
  </si>
  <si>
    <t>Elgi Rubber Company Limited</t>
  </si>
  <si>
    <t>INE819L01012</t>
  </si>
  <si>
    <t>Gyscoal Alloys Limited</t>
  </si>
  <si>
    <t>INE482J01021</t>
  </si>
  <si>
    <t>Jayaswal Neco Industries Limited</t>
  </si>
  <si>
    <t>INE854B01010</t>
  </si>
  <si>
    <t>Mangalam Drugs And Organics Limited</t>
  </si>
  <si>
    <t>INE584F01014</t>
  </si>
  <si>
    <t>MIRC Electronics Limited</t>
  </si>
  <si>
    <t>INE831A01028</t>
  </si>
  <si>
    <t>Nahar Industrial Enterprises Limited</t>
  </si>
  <si>
    <t>INE289A01011</t>
  </si>
  <si>
    <t>R. S. Software (India) Limited</t>
  </si>
  <si>
    <t>INE165B01029</t>
  </si>
  <si>
    <t>Sanghvi Movers Limited</t>
  </si>
  <si>
    <t>INE989A01024</t>
  </si>
  <si>
    <t>Simbhaoli Sugars Limited</t>
  </si>
  <si>
    <t>INE748T01016</t>
  </si>
  <si>
    <t>Suryalakshmi Cotton Mills Limited</t>
  </si>
  <si>
    <t>INE713B01026</t>
  </si>
  <si>
    <t>Vardhman Special Steels Limited</t>
  </si>
  <si>
    <t>INE050M01012</t>
  </si>
  <si>
    <t>Websol Energy System Limited</t>
  </si>
  <si>
    <t>INE855C01015</t>
  </si>
  <si>
    <t>Weizmann Forex Limited</t>
  </si>
  <si>
    <t>INE726L01019</t>
  </si>
  <si>
    <t>Zuari Agro Chemicals Limited</t>
  </si>
  <si>
    <t>INE840M01016</t>
  </si>
  <si>
    <t>ARIHANTSUP</t>
  </si>
  <si>
    <t>Arihant Superstructures Limited</t>
  </si>
  <si>
    <t>INE643K01018</t>
  </si>
  <si>
    <t>WINDMACHIN</t>
  </si>
  <si>
    <t>Windsor Machines Limited</t>
  </si>
  <si>
    <t>INE052A01021</t>
  </si>
  <si>
    <t>AGC Networks Limited</t>
  </si>
  <si>
    <t>INE676A01019</t>
  </si>
  <si>
    <t>AGCNET</t>
  </si>
  <si>
    <t>CHROMATIC</t>
  </si>
  <si>
    <t>Chromatic India Limited</t>
  </si>
  <si>
    <t>INE662C01015</t>
  </si>
  <si>
    <t>EMKAY</t>
  </si>
  <si>
    <t>CREATIVEYE</t>
  </si>
  <si>
    <t>Creative Eye Limited</t>
  </si>
  <si>
    <t>INE230B01021</t>
  </si>
  <si>
    <t>INDIANCARD</t>
  </si>
  <si>
    <t>Indian Card Clothing Company Limited</t>
  </si>
  <si>
    <t>INE061A01014</t>
  </si>
  <si>
    <t>WALCHANNAG</t>
  </si>
  <si>
    <t>Walchandnagar Industries Limited</t>
  </si>
  <si>
    <t>INE711A01022</t>
  </si>
  <si>
    <t>KANORICHEM</t>
  </si>
  <si>
    <t>BALPHARMA</t>
  </si>
  <si>
    <t>BLBLIMITED</t>
  </si>
  <si>
    <t>MORARJEE</t>
  </si>
  <si>
    <t>ALOKTEXT</t>
  </si>
  <si>
    <t>Alok Industries Limited</t>
  </si>
  <si>
    <t>Nil</t>
  </si>
  <si>
    <t>PALREDTEC</t>
  </si>
  <si>
    <t>Palred Technologies Limited</t>
  </si>
  <si>
    <t>INE218G01033</t>
  </si>
  <si>
    <t>TVVISION</t>
  </si>
  <si>
    <t>TV Vision Limited</t>
  </si>
  <si>
    <t>INE871L01013</t>
  </si>
  <si>
    <t>II</t>
  </si>
  <si>
    <t>SCAPDVR</t>
  </si>
  <si>
    <t>Stampede Capital Limited</t>
  </si>
  <si>
    <t>INE224E01036</t>
  </si>
  <si>
    <t>TAINWALCHM</t>
  </si>
  <si>
    <t>Tainwala Chemical and Plastic (I) Limited</t>
  </si>
  <si>
    <t>INE123C01018</t>
  </si>
  <si>
    <t>METALFORGE</t>
  </si>
  <si>
    <t>Metalyst Forgings Limited</t>
  </si>
  <si>
    <t>INE425A01011</t>
  </si>
  <si>
    <t>MERCATOR</t>
  </si>
  <si>
    <t>Mercator Limited</t>
  </si>
  <si>
    <t>INE934B01028</t>
  </si>
  <si>
    <t>PRECOT</t>
  </si>
  <si>
    <t>Precot Meridian Limited</t>
  </si>
  <si>
    <t>INE283A01014</t>
  </si>
  <si>
    <t>SETUINFRA</t>
  </si>
  <si>
    <t>Setubandhan Infrastructure Limited</t>
  </si>
  <si>
    <t>INE023M01027</t>
  </si>
  <si>
    <t>TGBHOTELS</t>
  </si>
  <si>
    <t>TGB Banquets And Hotels Limited</t>
  </si>
  <si>
    <t>INE797H01018</t>
  </si>
  <si>
    <t>JBFIND</t>
  </si>
  <si>
    <t>JBF Industries Limited</t>
  </si>
  <si>
    <t>INE187A01017</t>
  </si>
  <si>
    <t>GAYAPROJ</t>
  </si>
  <si>
    <t>Gayatri Projects Limited</t>
  </si>
  <si>
    <t>INE336H01023</t>
  </si>
  <si>
    <t>RELIGARE</t>
  </si>
  <si>
    <t>Religare Enterprises Limited</t>
  </si>
  <si>
    <t>INE621H01010</t>
  </si>
  <si>
    <t>SALONA</t>
  </si>
  <si>
    <t>Salona Cotspin Limited</t>
  </si>
  <si>
    <t>INE498E01010</t>
  </si>
  <si>
    <t>GFLLIMITED</t>
  </si>
  <si>
    <t>GFL Limited</t>
  </si>
  <si>
    <t>INE538A01037</t>
  </si>
  <si>
    <t>ARROWGREEN</t>
  </si>
  <si>
    <t>Arrow Greentech Limited</t>
  </si>
  <si>
    <t>INE570D01018</t>
  </si>
  <si>
    <t>IITL</t>
  </si>
  <si>
    <t>Industrial Investment Trust Limited</t>
  </si>
  <si>
    <t>INE886A01014</t>
  </si>
  <si>
    <t>Emkay Global Financial Services Limited</t>
  </si>
  <si>
    <t>INE296H01011</t>
  </si>
  <si>
    <t>Kanoria Chemicals &amp; Industries Limited</t>
  </si>
  <si>
    <t>INE138C01024</t>
  </si>
  <si>
    <t>Bal Pharma Limited</t>
  </si>
  <si>
    <t>INE083D01012</t>
  </si>
  <si>
    <t>BLB Limited</t>
  </si>
  <si>
    <t>INE791A01024</t>
  </si>
  <si>
    <t>Morarjee Textiles Limited</t>
  </si>
  <si>
    <t>INE161G01027</t>
  </si>
  <si>
    <t>INE270A01011</t>
  </si>
  <si>
    <t>WELINV</t>
  </si>
  <si>
    <t>Welspun Investments and Commercials Limited</t>
  </si>
  <si>
    <t>INE389K01018</t>
  </si>
  <si>
    <t>RUCHI</t>
  </si>
  <si>
    <t>INE619A01035</t>
  </si>
  <si>
    <t>Ruchi Soya Industries Limited</t>
  </si>
  <si>
    <t>List of securities shortlisted in Long - Term ASM Framework Stage - I w.e.f. February 14, 2020.</t>
  </si>
  <si>
    <t>List of securities shortlisted to move from Long - Term ASM Framework Stage - I to Stage - II w.e.f. February 14, 2020.</t>
  </si>
  <si>
    <t>List of securities shortlisted to move from Long - Term ASM Framework Stage - II to Stage - III w.e.f. February 14, 2020.</t>
  </si>
  <si>
    <t>List of securities shortlisted to move from Long - Term ASM Framework Stage - III to Stage - IV w.e.f. February 14, 2020.</t>
  </si>
  <si>
    <t>List of securities shortlisted to move from Long - Term ASM Framework Stage - IV to Stage - III w.e.f. February 14, 2020.</t>
  </si>
  <si>
    <t>List of securities shortlisted to move from Long - Term ASM Framework Stage - II to Stage - I w.e.f. February 14, 2020.</t>
  </si>
  <si>
    <t>List of securities shortlisted to move from Long - Term ASM Framework Stage - III to Stage - II w.e.f. February 14, 2020.</t>
  </si>
  <si>
    <t>List of securities to be excluded from ASM Framework w.e.f. February 14, 2020.</t>
  </si>
  <si>
    <t>List of securities to be excluded from ASM for Companies relating to the Insolvency Resolution Process (IRP) as per Insolvency and Bankruptcy Code (IBC) w.e.f.February 14, 2020.</t>
  </si>
  <si>
    <t>List of securities shortlisted in ASM for Companies relating to the Insolvency Resolution Process (IRP) as per Insolvency and Bankruptcy Code (IBC) w.e.f February 14, 2020</t>
  </si>
  <si>
    <t>JETAIRWAYS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</si>
</sst>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workbookViewId="0">
      <selection activeCell="B8" sqref="B8:C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2" t="s">
        <v>215</v>
      </c>
      <c r="B1" s="42"/>
      <c r="C1" s="42"/>
      <c r="D1" s="42"/>
      <c r="E1" s="42"/>
      <c r="F1" s="42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9" t="s">
        <v>20</v>
      </c>
      <c r="B4" s="40"/>
      <c r="C4" s="40"/>
      <c r="D4" s="41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2" t="s">
        <v>216</v>
      </c>
      <c r="B6" s="42"/>
      <c r="C6" s="42"/>
      <c r="D6" s="42"/>
      <c r="E6" s="42"/>
      <c r="F6" s="42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>
        <v>1</v>
      </c>
      <c r="B8" s="37" t="s">
        <v>33</v>
      </c>
      <c r="C8" s="37" t="s">
        <v>34</v>
      </c>
      <c r="D8" s="30" t="s">
        <v>35</v>
      </c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2" t="s">
        <v>217</v>
      </c>
      <c r="B10" s="42"/>
      <c r="C10" s="42"/>
      <c r="D10" s="42"/>
      <c r="E10" s="42"/>
      <c r="F10" s="42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9" t="s">
        <v>20</v>
      </c>
      <c r="B13" s="40"/>
      <c r="C13" s="40"/>
      <c r="D13" s="41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3" t="s">
        <v>218</v>
      </c>
      <c r="B15" s="43"/>
      <c r="C15" s="43"/>
      <c r="D15" s="43"/>
      <c r="E15" s="43"/>
      <c r="F15" s="43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9" t="s">
        <v>20</v>
      </c>
      <c r="B18" s="40"/>
      <c r="C18" s="40"/>
      <c r="D18" s="41"/>
    </row>
    <row r="20" spans="1:6" ht="20.100000000000001" customHeight="1" x14ac:dyDescent="0.25">
      <c r="A20" s="43" t="s">
        <v>219</v>
      </c>
      <c r="B20" s="43"/>
      <c r="C20" s="43"/>
      <c r="D20" s="43"/>
      <c r="E20" s="43"/>
      <c r="F20" s="43"/>
    </row>
    <row r="21" spans="1:6" ht="20.100000000000001" customHeight="1" x14ac:dyDescent="0.25">
      <c r="A21" s="34"/>
      <c r="B21" s="34"/>
      <c r="C21" s="34"/>
      <c r="D21" s="36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9" t="s">
        <v>20</v>
      </c>
      <c r="B23" s="40"/>
      <c r="C23" s="40"/>
      <c r="D23" s="41"/>
      <c r="E23" s="31"/>
      <c r="F23" s="31"/>
    </row>
    <row r="25" spans="1:6" ht="35.1" customHeight="1" x14ac:dyDescent="0.25">
      <c r="A25" s="43" t="s">
        <v>220</v>
      </c>
      <c r="B25" s="43"/>
      <c r="C25" s="43"/>
      <c r="D25" s="43"/>
      <c r="E25" s="43"/>
      <c r="F25" s="43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9" t="s">
        <v>20</v>
      </c>
      <c r="B28" s="40"/>
      <c r="C28" s="40"/>
      <c r="D28" s="41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3" t="s">
        <v>221</v>
      </c>
      <c r="B30" s="43"/>
      <c r="C30" s="43"/>
      <c r="D30" s="43"/>
      <c r="E30" s="43"/>
      <c r="F30" s="43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9" t="s">
        <v>20</v>
      </c>
      <c r="B33" s="40"/>
      <c r="C33" s="40"/>
      <c r="D33" s="4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3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13:D13"/>
    <mergeCell ref="A28:D28"/>
    <mergeCell ref="A4:D4"/>
  </mergeCells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1" sqref="C11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5.75" customHeight="1" x14ac:dyDescent="0.25">
      <c r="A1" s="43" t="s">
        <v>222</v>
      </c>
      <c r="B1" s="43"/>
      <c r="C1" s="43"/>
      <c r="D1" s="43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4" t="s">
        <v>148</v>
      </c>
      <c r="B4" s="45"/>
      <c r="C4" s="45"/>
      <c r="D4" s="46"/>
    </row>
    <row r="5" spans="1:4" s="13" customFormat="1" ht="20.100000000000001" customHeight="1" x14ac:dyDescent="0.25"/>
    <row r="6" spans="1:4" ht="56.25" customHeight="1" x14ac:dyDescent="0.25">
      <c r="A6" s="43" t="s">
        <v>223</v>
      </c>
      <c r="B6" s="43"/>
      <c r="C6" s="43"/>
      <c r="D6" s="43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ht="20.100000000000001" customHeight="1" x14ac:dyDescent="0.25">
      <c r="A9" s="44" t="s">
        <v>148</v>
      </c>
      <c r="B9" s="45"/>
      <c r="C9" s="45"/>
      <c r="D9" s="46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3" t="s">
        <v>224</v>
      </c>
      <c r="B1" s="43"/>
      <c r="C1" s="43"/>
      <c r="D1" s="43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>
        <v>1</v>
      </c>
      <c r="B3" s="37" t="s">
        <v>225</v>
      </c>
      <c r="C3" s="37" t="str">
        <f>+VLOOKUP(B3,[1]Sheet1!$B$1:$D$1734,2,0)</f>
        <v>Jet Airways (India) Limited</v>
      </c>
      <c r="D3" s="30" t="str">
        <f>+VLOOKUP(B3,[1]Sheet1!$B$1:$D$1734,3,0)</f>
        <v>INE802G01018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opLeftCell="A61" zoomScaleNormal="100" workbookViewId="0">
      <selection activeCell="E12" sqref="E12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7" t="s">
        <v>21</v>
      </c>
      <c r="C7" s="27" t="s">
        <v>22</v>
      </c>
      <c r="D7" s="28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26</v>
      </c>
      <c r="C8" s="29" t="s">
        <v>24</v>
      </c>
      <c r="D8" s="30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27</v>
      </c>
      <c r="C9" s="29" t="s">
        <v>28</v>
      </c>
      <c r="D9" s="35" t="s">
        <v>29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30</v>
      </c>
      <c r="C10" s="29" t="s">
        <v>31</v>
      </c>
      <c r="D10" s="30" t="s">
        <v>32</v>
      </c>
      <c r="E10" s="20" t="s">
        <v>155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155</v>
      </c>
    </row>
    <row r="12" spans="1:5" s="21" customFormat="1" ht="20.100000000000001" customHeight="1" x14ac:dyDescent="0.25">
      <c r="A12" s="20">
        <v>9</v>
      </c>
      <c r="B12" s="29" t="s">
        <v>36</v>
      </c>
      <c r="C12" s="29" t="s">
        <v>37</v>
      </c>
      <c r="D12" s="30" t="s">
        <v>38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39</v>
      </c>
      <c r="C13" s="29" t="s">
        <v>40</v>
      </c>
      <c r="D13" s="30" t="s">
        <v>41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42</v>
      </c>
      <c r="C14" s="29" t="s">
        <v>43</v>
      </c>
      <c r="D14" s="30" t="s">
        <v>44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45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51</v>
      </c>
      <c r="C17" s="29" t="s">
        <v>52</v>
      </c>
      <c r="D17" s="30" t="s">
        <v>53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54</v>
      </c>
      <c r="C18" s="29" t="s">
        <v>76</v>
      </c>
      <c r="D18" s="30" t="s">
        <v>77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55</v>
      </c>
      <c r="C19" s="29" t="s">
        <v>78</v>
      </c>
      <c r="D19" s="30" t="s">
        <v>79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56</v>
      </c>
      <c r="C20" s="29" t="s">
        <v>80</v>
      </c>
      <c r="D20" s="30" t="s">
        <v>81</v>
      </c>
      <c r="E20" s="20" t="s">
        <v>9</v>
      </c>
    </row>
    <row r="21" spans="1:5" s="21" customFormat="1" ht="20.100000000000001" customHeight="1" x14ac:dyDescent="0.25">
      <c r="A21" s="20">
        <v>18</v>
      </c>
      <c r="B21" s="29" t="s">
        <v>57</v>
      </c>
      <c r="C21" s="29" t="s">
        <v>82</v>
      </c>
      <c r="D21" s="30" t="s">
        <v>83</v>
      </c>
      <c r="E21" s="20" t="s">
        <v>9</v>
      </c>
    </row>
    <row r="22" spans="1:5" s="21" customFormat="1" ht="20.100000000000001" customHeight="1" x14ac:dyDescent="0.25">
      <c r="A22" s="20">
        <v>19</v>
      </c>
      <c r="B22" s="29" t="s">
        <v>58</v>
      </c>
      <c r="C22" s="29" t="s">
        <v>84</v>
      </c>
      <c r="D22" s="30" t="s">
        <v>85</v>
      </c>
      <c r="E22" s="20" t="s">
        <v>9</v>
      </c>
    </row>
    <row r="23" spans="1:5" s="21" customFormat="1" ht="20.100000000000001" customHeight="1" x14ac:dyDescent="0.25">
      <c r="A23" s="20">
        <v>20</v>
      </c>
      <c r="B23" s="29" t="s">
        <v>59</v>
      </c>
      <c r="C23" s="29" t="s">
        <v>86</v>
      </c>
      <c r="D23" s="30" t="s">
        <v>87</v>
      </c>
      <c r="E23" s="20" t="s">
        <v>9</v>
      </c>
    </row>
    <row r="24" spans="1:5" s="21" customFormat="1" ht="20.100000000000001" customHeight="1" x14ac:dyDescent="0.25">
      <c r="A24" s="20">
        <v>21</v>
      </c>
      <c r="B24" s="29" t="s">
        <v>60</v>
      </c>
      <c r="C24" s="29" t="s">
        <v>88</v>
      </c>
      <c r="D24" s="30" t="s">
        <v>89</v>
      </c>
      <c r="E24" s="20" t="s">
        <v>9</v>
      </c>
    </row>
    <row r="25" spans="1:5" s="21" customFormat="1" ht="20.100000000000001" customHeight="1" x14ac:dyDescent="0.25">
      <c r="A25" s="20">
        <v>22</v>
      </c>
      <c r="B25" s="29" t="s">
        <v>61</v>
      </c>
      <c r="C25" s="29" t="s">
        <v>90</v>
      </c>
      <c r="D25" s="30" t="s">
        <v>91</v>
      </c>
      <c r="E25" s="20" t="s">
        <v>9</v>
      </c>
    </row>
    <row r="26" spans="1:5" s="21" customFormat="1" ht="20.100000000000001" customHeight="1" x14ac:dyDescent="0.25">
      <c r="A26" s="20">
        <v>23</v>
      </c>
      <c r="B26" s="29" t="s">
        <v>62</v>
      </c>
      <c r="C26" s="29" t="s">
        <v>92</v>
      </c>
      <c r="D26" s="30" t="s">
        <v>93</v>
      </c>
      <c r="E26" s="20" t="s">
        <v>9</v>
      </c>
    </row>
    <row r="27" spans="1:5" s="21" customFormat="1" ht="20.100000000000001" customHeight="1" x14ac:dyDescent="0.25">
      <c r="A27" s="20">
        <v>24</v>
      </c>
      <c r="B27" s="29" t="s">
        <v>63</v>
      </c>
      <c r="C27" s="29" t="s">
        <v>94</v>
      </c>
      <c r="D27" s="30" t="s">
        <v>95</v>
      </c>
      <c r="E27" s="20" t="s">
        <v>9</v>
      </c>
    </row>
    <row r="28" spans="1:5" s="21" customFormat="1" ht="20.100000000000001" customHeight="1" x14ac:dyDescent="0.25">
      <c r="A28" s="20">
        <v>25</v>
      </c>
      <c r="B28" s="29" t="s">
        <v>64</v>
      </c>
      <c r="C28" s="29" t="s">
        <v>96</v>
      </c>
      <c r="D28" s="30" t="s">
        <v>97</v>
      </c>
      <c r="E28" s="20" t="s">
        <v>9</v>
      </c>
    </row>
    <row r="29" spans="1:5" s="21" customFormat="1" ht="20.100000000000001" customHeight="1" x14ac:dyDescent="0.25">
      <c r="A29" s="20">
        <v>26</v>
      </c>
      <c r="B29" s="29" t="s">
        <v>65</v>
      </c>
      <c r="C29" s="29" t="s">
        <v>98</v>
      </c>
      <c r="D29" s="30" t="s">
        <v>99</v>
      </c>
      <c r="E29" s="20" t="s">
        <v>9</v>
      </c>
    </row>
    <row r="30" spans="1:5" s="21" customFormat="1" ht="20.100000000000001" customHeight="1" x14ac:dyDescent="0.25">
      <c r="A30" s="20">
        <v>27</v>
      </c>
      <c r="B30" s="29" t="s">
        <v>66</v>
      </c>
      <c r="C30" s="29" t="s">
        <v>100</v>
      </c>
      <c r="D30" s="30" t="s">
        <v>101</v>
      </c>
      <c r="E30" s="20" t="s">
        <v>9</v>
      </c>
    </row>
    <row r="31" spans="1:5" s="21" customFormat="1" ht="20.100000000000001" customHeight="1" x14ac:dyDescent="0.25">
      <c r="A31" s="20">
        <v>28</v>
      </c>
      <c r="B31" s="29" t="s">
        <v>67</v>
      </c>
      <c r="C31" s="29" t="s">
        <v>102</v>
      </c>
      <c r="D31" s="30" t="s">
        <v>103</v>
      </c>
      <c r="E31" s="20" t="s">
        <v>9</v>
      </c>
    </row>
    <row r="32" spans="1:5" s="21" customFormat="1" ht="20.100000000000001" customHeight="1" x14ac:dyDescent="0.25">
      <c r="A32" s="20">
        <v>29</v>
      </c>
      <c r="B32" s="29" t="s">
        <v>68</v>
      </c>
      <c r="C32" s="29" t="s">
        <v>104</v>
      </c>
      <c r="D32" s="30" t="s">
        <v>105</v>
      </c>
      <c r="E32" s="20" t="s">
        <v>9</v>
      </c>
    </row>
    <row r="33" spans="1:5" s="21" customFormat="1" ht="20.100000000000001" customHeight="1" x14ac:dyDescent="0.25">
      <c r="A33" s="20">
        <v>30</v>
      </c>
      <c r="B33" s="29" t="s">
        <v>69</v>
      </c>
      <c r="C33" s="29" t="s">
        <v>106</v>
      </c>
      <c r="D33" s="30" t="s">
        <v>107</v>
      </c>
      <c r="E33" s="20" t="s">
        <v>9</v>
      </c>
    </row>
    <row r="34" spans="1:5" s="21" customFormat="1" ht="20.100000000000001" customHeight="1" x14ac:dyDescent="0.25">
      <c r="A34" s="20">
        <v>31</v>
      </c>
      <c r="B34" s="29" t="s">
        <v>70</v>
      </c>
      <c r="C34" s="29" t="s">
        <v>108</v>
      </c>
      <c r="D34" s="30" t="s">
        <v>109</v>
      </c>
      <c r="E34" s="20" t="s">
        <v>9</v>
      </c>
    </row>
    <row r="35" spans="1:5" s="21" customFormat="1" ht="20.100000000000001" customHeight="1" x14ac:dyDescent="0.25">
      <c r="A35" s="20">
        <v>32</v>
      </c>
      <c r="B35" s="29" t="s">
        <v>71</v>
      </c>
      <c r="C35" s="29" t="s">
        <v>110</v>
      </c>
      <c r="D35" s="30" t="s">
        <v>111</v>
      </c>
      <c r="E35" s="20" t="s">
        <v>9</v>
      </c>
    </row>
    <row r="36" spans="1:5" s="21" customFormat="1" ht="20.100000000000001" customHeight="1" x14ac:dyDescent="0.25">
      <c r="A36" s="20">
        <v>33</v>
      </c>
      <c r="B36" s="29" t="s">
        <v>72</v>
      </c>
      <c r="C36" s="29" t="s">
        <v>112</v>
      </c>
      <c r="D36" s="30" t="s">
        <v>113</v>
      </c>
      <c r="E36" s="20" t="s">
        <v>9</v>
      </c>
    </row>
    <row r="37" spans="1:5" s="21" customFormat="1" ht="20.100000000000001" customHeight="1" x14ac:dyDescent="0.25">
      <c r="A37" s="20">
        <v>34</v>
      </c>
      <c r="B37" s="29" t="s">
        <v>73</v>
      </c>
      <c r="C37" s="29" t="s">
        <v>114</v>
      </c>
      <c r="D37" s="30" t="s">
        <v>115</v>
      </c>
      <c r="E37" s="20" t="s">
        <v>9</v>
      </c>
    </row>
    <row r="38" spans="1:5" s="21" customFormat="1" ht="20.100000000000001" customHeight="1" x14ac:dyDescent="0.25">
      <c r="A38" s="20">
        <v>35</v>
      </c>
      <c r="B38" s="29" t="s">
        <v>74</v>
      </c>
      <c r="C38" s="29" t="s">
        <v>116</v>
      </c>
      <c r="D38" s="30" t="s">
        <v>117</v>
      </c>
      <c r="E38" s="20" t="s">
        <v>9</v>
      </c>
    </row>
    <row r="39" spans="1:5" s="21" customFormat="1" ht="20.100000000000001" customHeight="1" x14ac:dyDescent="0.25">
      <c r="A39" s="20">
        <v>36</v>
      </c>
      <c r="B39" s="29" t="s">
        <v>75</v>
      </c>
      <c r="C39" s="29" t="s">
        <v>118</v>
      </c>
      <c r="D39" s="30" t="s">
        <v>119</v>
      </c>
      <c r="E39" s="20" t="s">
        <v>9</v>
      </c>
    </row>
    <row r="40" spans="1:5" s="21" customFormat="1" ht="20.100000000000001" customHeight="1" x14ac:dyDescent="0.25">
      <c r="A40" s="20">
        <v>37</v>
      </c>
      <c r="B40" s="29" t="s">
        <v>120</v>
      </c>
      <c r="C40" s="29" t="s">
        <v>121</v>
      </c>
      <c r="D40" s="30" t="s">
        <v>122</v>
      </c>
      <c r="E40" s="20" t="s">
        <v>9</v>
      </c>
    </row>
    <row r="41" spans="1:5" s="21" customFormat="1" ht="20.100000000000001" customHeight="1" x14ac:dyDescent="0.25">
      <c r="A41" s="20">
        <v>38</v>
      </c>
      <c r="B41" s="29" t="s">
        <v>123</v>
      </c>
      <c r="C41" s="29" t="s">
        <v>124</v>
      </c>
      <c r="D41" s="30" t="s">
        <v>125</v>
      </c>
      <c r="E41" s="20" t="s">
        <v>9</v>
      </c>
    </row>
    <row r="42" spans="1:5" s="21" customFormat="1" ht="20.100000000000001" customHeight="1" x14ac:dyDescent="0.25">
      <c r="A42" s="20">
        <v>39</v>
      </c>
      <c r="B42" s="29" t="s">
        <v>128</v>
      </c>
      <c r="C42" s="29" t="s">
        <v>126</v>
      </c>
      <c r="D42" s="30" t="s">
        <v>127</v>
      </c>
      <c r="E42" s="20" t="s">
        <v>155</v>
      </c>
    </row>
    <row r="43" spans="1:5" s="21" customFormat="1" ht="20.100000000000001" customHeight="1" x14ac:dyDescent="0.25">
      <c r="A43" s="20">
        <v>40</v>
      </c>
      <c r="B43" s="29" t="s">
        <v>132</v>
      </c>
      <c r="C43" s="29" t="s">
        <v>198</v>
      </c>
      <c r="D43" s="30" t="s">
        <v>199</v>
      </c>
      <c r="E43" s="20" t="s">
        <v>9</v>
      </c>
    </row>
    <row r="44" spans="1:5" s="21" customFormat="1" ht="20.100000000000001" customHeight="1" x14ac:dyDescent="0.25">
      <c r="A44" s="20">
        <v>41</v>
      </c>
      <c r="B44" s="29" t="s">
        <v>129</v>
      </c>
      <c r="C44" s="29" t="s">
        <v>130</v>
      </c>
      <c r="D44" s="30" t="s">
        <v>131</v>
      </c>
      <c r="E44" s="20" t="s">
        <v>9</v>
      </c>
    </row>
    <row r="45" spans="1:5" s="21" customFormat="1" ht="20.100000000000001" customHeight="1" x14ac:dyDescent="0.25">
      <c r="A45" s="20">
        <v>42</v>
      </c>
      <c r="B45" s="29" t="s">
        <v>133</v>
      </c>
      <c r="C45" s="29" t="s">
        <v>134</v>
      </c>
      <c r="D45" s="30" t="s">
        <v>135</v>
      </c>
      <c r="E45" s="20" t="s">
        <v>9</v>
      </c>
    </row>
    <row r="46" spans="1:5" s="21" customFormat="1" ht="20.100000000000001" customHeight="1" x14ac:dyDescent="0.25">
      <c r="A46" s="20">
        <v>43</v>
      </c>
      <c r="B46" s="29" t="s">
        <v>136</v>
      </c>
      <c r="C46" s="29" t="s">
        <v>137</v>
      </c>
      <c r="D46" s="30" t="s">
        <v>138</v>
      </c>
      <c r="E46" s="20" t="s">
        <v>9</v>
      </c>
    </row>
    <row r="47" spans="1:5" s="21" customFormat="1" ht="20.100000000000001" customHeight="1" x14ac:dyDescent="0.25">
      <c r="A47" s="20">
        <v>44</v>
      </c>
      <c r="B47" s="29" t="s">
        <v>139</v>
      </c>
      <c r="C47" s="29" t="s">
        <v>140</v>
      </c>
      <c r="D47" s="30" t="s">
        <v>141</v>
      </c>
      <c r="E47" s="20" t="s">
        <v>9</v>
      </c>
    </row>
    <row r="48" spans="1:5" s="21" customFormat="1" ht="20.100000000000001" customHeight="1" x14ac:dyDescent="0.25">
      <c r="A48" s="20">
        <v>45</v>
      </c>
      <c r="B48" s="29" t="s">
        <v>142</v>
      </c>
      <c r="C48" s="29" t="s">
        <v>200</v>
      </c>
      <c r="D48" s="30" t="s">
        <v>201</v>
      </c>
      <c r="E48" s="20" t="s">
        <v>9</v>
      </c>
    </row>
    <row r="49" spans="1:5" s="21" customFormat="1" ht="20.100000000000001" customHeight="1" x14ac:dyDescent="0.25">
      <c r="A49" s="20">
        <v>46</v>
      </c>
      <c r="B49" s="29" t="s">
        <v>143</v>
      </c>
      <c r="C49" s="29" t="s">
        <v>202</v>
      </c>
      <c r="D49" s="30" t="s">
        <v>203</v>
      </c>
      <c r="E49" s="20" t="s">
        <v>9</v>
      </c>
    </row>
    <row r="50" spans="1:5" s="21" customFormat="1" ht="20.100000000000001" customHeight="1" x14ac:dyDescent="0.25">
      <c r="A50" s="20">
        <v>47</v>
      </c>
      <c r="B50" s="29" t="s">
        <v>144</v>
      </c>
      <c r="C50" s="29" t="s">
        <v>204</v>
      </c>
      <c r="D50" s="30" t="s">
        <v>205</v>
      </c>
      <c r="E50" s="20" t="s">
        <v>9</v>
      </c>
    </row>
    <row r="51" spans="1:5" s="21" customFormat="1" ht="20.100000000000001" customHeight="1" x14ac:dyDescent="0.25">
      <c r="A51" s="20">
        <v>48</v>
      </c>
      <c r="B51" s="29" t="s">
        <v>145</v>
      </c>
      <c r="C51" s="29" t="s">
        <v>206</v>
      </c>
      <c r="D51" s="30" t="s">
        <v>207</v>
      </c>
      <c r="E51" s="20" t="s">
        <v>9</v>
      </c>
    </row>
    <row r="52" spans="1:5" s="21" customFormat="1" ht="20.100000000000001" customHeight="1" x14ac:dyDescent="0.25">
      <c r="A52" s="20">
        <v>49</v>
      </c>
      <c r="B52" s="29" t="s">
        <v>149</v>
      </c>
      <c r="C52" s="29" t="s">
        <v>150</v>
      </c>
      <c r="D52" s="30" t="s">
        <v>151</v>
      </c>
      <c r="E52" s="20" t="s">
        <v>9</v>
      </c>
    </row>
    <row r="53" spans="1:5" s="21" customFormat="1" ht="20.100000000000001" customHeight="1" x14ac:dyDescent="0.25">
      <c r="A53" s="20">
        <v>50</v>
      </c>
      <c r="B53" s="29" t="s">
        <v>152</v>
      </c>
      <c r="C53" s="29" t="s">
        <v>153</v>
      </c>
      <c r="D53" s="30" t="s">
        <v>154</v>
      </c>
      <c r="E53" s="20" t="s">
        <v>9</v>
      </c>
    </row>
    <row r="54" spans="1:5" s="21" customFormat="1" ht="20.100000000000001" customHeight="1" x14ac:dyDescent="0.25">
      <c r="A54" s="20">
        <v>51</v>
      </c>
      <c r="B54" s="29" t="s">
        <v>156</v>
      </c>
      <c r="C54" s="29" t="s">
        <v>157</v>
      </c>
      <c r="D54" s="30" t="s">
        <v>158</v>
      </c>
      <c r="E54" s="20" t="s">
        <v>9</v>
      </c>
    </row>
    <row r="55" spans="1:5" s="21" customFormat="1" ht="20.100000000000001" customHeight="1" x14ac:dyDescent="0.25">
      <c r="A55" s="20">
        <v>52</v>
      </c>
      <c r="B55" s="29" t="s">
        <v>159</v>
      </c>
      <c r="C55" s="29" t="s">
        <v>160</v>
      </c>
      <c r="D55" s="30" t="s">
        <v>161</v>
      </c>
      <c r="E55" s="20" t="s">
        <v>9</v>
      </c>
    </row>
    <row r="56" spans="1:5" s="21" customFormat="1" ht="20.100000000000001" customHeight="1" x14ac:dyDescent="0.25">
      <c r="A56" s="20">
        <v>53</v>
      </c>
      <c r="B56" s="29" t="s">
        <v>162</v>
      </c>
      <c r="C56" s="29" t="s">
        <v>163</v>
      </c>
      <c r="D56" s="30" t="s">
        <v>164</v>
      </c>
      <c r="E56" s="20" t="s">
        <v>9</v>
      </c>
    </row>
    <row r="57" spans="1:5" s="21" customFormat="1" ht="20.100000000000001" customHeight="1" x14ac:dyDescent="0.25">
      <c r="A57" s="20">
        <v>54</v>
      </c>
      <c r="B57" s="29" t="s">
        <v>165</v>
      </c>
      <c r="C57" s="29" t="s">
        <v>166</v>
      </c>
      <c r="D57" s="30" t="s">
        <v>167</v>
      </c>
      <c r="E57" s="20" t="s">
        <v>9</v>
      </c>
    </row>
    <row r="58" spans="1:5" s="21" customFormat="1" ht="20.100000000000001" customHeight="1" x14ac:dyDescent="0.25">
      <c r="A58" s="20">
        <v>55</v>
      </c>
      <c r="B58" s="29" t="s">
        <v>168</v>
      </c>
      <c r="C58" s="29" t="s">
        <v>169</v>
      </c>
      <c r="D58" s="30" t="s">
        <v>170</v>
      </c>
      <c r="E58" s="20" t="s">
        <v>9</v>
      </c>
    </row>
    <row r="59" spans="1:5" s="21" customFormat="1" ht="20.100000000000001" customHeight="1" x14ac:dyDescent="0.25">
      <c r="A59" s="20">
        <v>56</v>
      </c>
      <c r="B59" s="29" t="s">
        <v>171</v>
      </c>
      <c r="C59" s="29" t="s">
        <v>172</v>
      </c>
      <c r="D59" s="30" t="s">
        <v>173</v>
      </c>
      <c r="E59" s="20" t="s">
        <v>9</v>
      </c>
    </row>
    <row r="60" spans="1:5" s="21" customFormat="1" ht="20.100000000000001" customHeight="1" x14ac:dyDescent="0.25">
      <c r="A60" s="20">
        <v>57</v>
      </c>
      <c r="B60" s="29" t="s">
        <v>174</v>
      </c>
      <c r="C60" s="29" t="s">
        <v>175</v>
      </c>
      <c r="D60" s="30" t="s">
        <v>176</v>
      </c>
      <c r="E60" s="20" t="s">
        <v>9</v>
      </c>
    </row>
    <row r="61" spans="1:5" s="21" customFormat="1" ht="20.100000000000001" customHeight="1" x14ac:dyDescent="0.25">
      <c r="A61" s="20">
        <v>58</v>
      </c>
      <c r="B61" s="29" t="s">
        <v>177</v>
      </c>
      <c r="C61" s="29" t="s">
        <v>178</v>
      </c>
      <c r="D61" s="30" t="s">
        <v>179</v>
      </c>
      <c r="E61" s="20" t="s">
        <v>9</v>
      </c>
    </row>
    <row r="62" spans="1:5" s="21" customFormat="1" ht="20.100000000000001" customHeight="1" x14ac:dyDescent="0.25">
      <c r="A62" s="20">
        <v>59</v>
      </c>
      <c r="B62" s="29" t="s">
        <v>180</v>
      </c>
      <c r="C62" s="29" t="s">
        <v>181</v>
      </c>
      <c r="D62" s="30" t="s">
        <v>182</v>
      </c>
      <c r="E62" s="20" t="s">
        <v>9</v>
      </c>
    </row>
    <row r="63" spans="1:5" s="21" customFormat="1" ht="20.100000000000001" customHeight="1" x14ac:dyDescent="0.25">
      <c r="A63" s="20">
        <v>60</v>
      </c>
      <c r="B63" s="29" t="s">
        <v>183</v>
      </c>
      <c r="C63" s="29" t="s">
        <v>184</v>
      </c>
      <c r="D63" s="30" t="s">
        <v>185</v>
      </c>
      <c r="E63" s="20" t="s">
        <v>9</v>
      </c>
    </row>
    <row r="64" spans="1:5" s="21" customFormat="1" ht="20.100000000000001" customHeight="1" x14ac:dyDescent="0.25">
      <c r="A64" s="20">
        <v>61</v>
      </c>
      <c r="B64" s="29" t="s">
        <v>186</v>
      </c>
      <c r="C64" s="29" t="s">
        <v>187</v>
      </c>
      <c r="D64" s="30" t="s">
        <v>188</v>
      </c>
      <c r="E64" s="20" t="s">
        <v>9</v>
      </c>
    </row>
    <row r="65" spans="1:5" s="21" customFormat="1" ht="20.100000000000001" customHeight="1" x14ac:dyDescent="0.25">
      <c r="A65" s="20">
        <v>62</v>
      </c>
      <c r="B65" s="29" t="s">
        <v>189</v>
      </c>
      <c r="C65" s="29" t="s">
        <v>190</v>
      </c>
      <c r="D65" s="30" t="s">
        <v>191</v>
      </c>
      <c r="E65" s="20" t="s">
        <v>9</v>
      </c>
    </row>
    <row r="66" spans="1:5" s="21" customFormat="1" ht="20.100000000000001" customHeight="1" x14ac:dyDescent="0.25">
      <c r="A66" s="20">
        <v>63</v>
      </c>
      <c r="B66" s="29" t="s">
        <v>192</v>
      </c>
      <c r="C66" s="29" t="s">
        <v>193</v>
      </c>
      <c r="D66" s="30" t="s">
        <v>194</v>
      </c>
      <c r="E66" s="20" t="s">
        <v>9</v>
      </c>
    </row>
    <row r="67" spans="1:5" s="21" customFormat="1" ht="20.100000000000001" customHeight="1" x14ac:dyDescent="0.25">
      <c r="A67" s="20">
        <v>64</v>
      </c>
      <c r="B67" s="29" t="s">
        <v>195</v>
      </c>
      <c r="C67" s="29" t="s">
        <v>196</v>
      </c>
      <c r="D67" s="30" t="s">
        <v>197</v>
      </c>
      <c r="E67" s="20" t="s">
        <v>9</v>
      </c>
    </row>
    <row r="68" spans="1:5" s="21" customFormat="1" ht="20.100000000000001" customHeight="1" x14ac:dyDescent="0.25">
      <c r="A68" s="20">
        <v>65</v>
      </c>
      <c r="B68" s="29" t="s">
        <v>209</v>
      </c>
      <c r="C68" s="29" t="s">
        <v>210</v>
      </c>
      <c r="D68" s="30" t="s">
        <v>211</v>
      </c>
      <c r="E68" s="20" t="s">
        <v>9</v>
      </c>
    </row>
    <row r="69" spans="1:5" s="21" customFormat="1" ht="20.100000000000001" customHeight="1" x14ac:dyDescent="0.25">
      <c r="A69" s="20">
        <v>66</v>
      </c>
      <c r="B69" s="38" t="s">
        <v>212</v>
      </c>
      <c r="C69" s="29" t="s">
        <v>214</v>
      </c>
      <c r="D69" s="30" t="s">
        <v>213</v>
      </c>
      <c r="E69" s="20" t="s">
        <v>9</v>
      </c>
    </row>
    <row r="70" spans="1:5" s="21" customFormat="1" ht="20.100000000000001" customHeight="1" x14ac:dyDescent="0.25">
      <c r="A70" s="24"/>
      <c r="B70" s="14"/>
      <c r="C70" s="14"/>
      <c r="D70" s="15"/>
      <c r="E70" s="25"/>
    </row>
    <row r="71" spans="1:5" ht="30" customHeight="1" x14ac:dyDescent="0.25">
      <c r="A71" s="48" t="s">
        <v>5</v>
      </c>
      <c r="B71" s="49"/>
      <c r="C71" s="49"/>
      <c r="D71" s="49"/>
      <c r="E71" s="49"/>
    </row>
    <row r="72" spans="1:5" ht="24" customHeight="1" x14ac:dyDescent="0.25">
      <c r="A72" s="50" t="s">
        <v>6</v>
      </c>
      <c r="B72" s="51"/>
      <c r="C72" s="51"/>
      <c r="D72" s="51"/>
      <c r="E72" s="51"/>
    </row>
  </sheetData>
  <sortState ref="A4:D88">
    <sortCondition ref="B4:B88"/>
  </sortState>
  <mergeCells count="3">
    <mergeCell ref="A1:E1"/>
    <mergeCell ref="A71:E71"/>
    <mergeCell ref="A72:E72"/>
  </mergeCells>
  <hyperlinks>
    <hyperlink ref="A72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11" sqref="C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3" t="s">
        <v>7</v>
      </c>
      <c r="B1" s="43"/>
      <c r="C1" s="43"/>
      <c r="D1" s="43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146</v>
      </c>
      <c r="C4" s="33" t="s">
        <v>147</v>
      </c>
      <c r="D4" s="28" t="s">
        <v>208</v>
      </c>
    </row>
    <row r="5" spans="1:4" ht="20.100000000000001" customHeight="1" x14ac:dyDescent="0.25">
      <c r="A5" s="37">
        <v>2</v>
      </c>
      <c r="B5" s="33" t="s">
        <v>225</v>
      </c>
      <c r="C5" s="33" t="str">
        <f>+VLOOKUP(B5,[1]Sheet1!$B$1:$D$1734,2,0)</f>
        <v>Jet Airways (India) Limited</v>
      </c>
      <c r="D5" s="28" t="str">
        <f>+VLOOKUP(B5,[1]Sheet1!$B$1:$D$1734,3,0)</f>
        <v>INE802G01018</v>
      </c>
    </row>
  </sheetData>
  <mergeCells count="1">
    <mergeCell ref="A1:D1"/>
  </mergeCells>
  <conditionalFormatting sqref="B4">
    <cfRule type="duplicateValues" dxfId="2" priority="4"/>
  </conditionalFormatting>
  <conditionalFormatting sqref="B5">
    <cfRule type="duplicateValues" dxfId="1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2020-02-13T11:16:42Z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