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T:\mayur\ASM\wef Feb 07, 2020\Cir\LT\"/>
    </mc:Choice>
  </mc:AlternateContent>
  <xr:revisionPtr revIDLastSave="0" documentId="13_ncr:1_{9139E81C-8F03-43EF-A873-DF91F1CB112A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3" hidden="1">'Consolidated - ASM'!$A$3:$E$6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" i="10" l="1"/>
  <c r="C51" i="10"/>
  <c r="D50" i="10"/>
  <c r="C50" i="10"/>
  <c r="D49" i="10"/>
  <c r="C49" i="10"/>
  <c r="D4" i="11"/>
  <c r="D48" i="10" l="1"/>
  <c r="C48" i="10"/>
  <c r="D43" i="10" l="1"/>
  <c r="C43" i="10"/>
</calcChain>
</file>

<file path=xl/sharedStrings.xml><?xml version="1.0" encoding="utf-8"?>
<sst xmlns="http://schemas.openxmlformats.org/spreadsheetml/2006/main" count="315" uniqueCount="202">
  <si>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</si>
  <si>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</si>
  <si>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</si>
  <si>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</si>
  <si>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</si>
  <si>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</si>
  <si>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</si>
  <si>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</si>
  <si>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</si>
  <si>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</si>
  <si>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</si>
  <si>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</si>
  <si>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</si>
  <si>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</si>
  <si>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</si>
  <si>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</si>
  <si>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</si>
  <si>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</si>
  <si>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</si>
  <si>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</si>
  <si>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</si>
  <si>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</si>
  <si>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</si>
  <si>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</si>
  <si>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</si>
  <si>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</si>
  <si>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</si>
  <si>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</si>
  <si>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</si>
  <si>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</si>
  <si>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</si>
  <si>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</si>
  <si>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</si>
  <si>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</si>
  <si>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</si>
  <si>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</si>
  <si>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</si>
  <si>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</si>
  <si>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</si>
  <si>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</si>
  <si>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</si>
  <si>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</si>
  <si>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</si>
  <si>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</si>
  <si>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</si>
  <si>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</si>
  <si>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</si>
  <si>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</si>
  <si>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</si>
  <si>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</si>
  <si>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</si>
  <si>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</si>
  <si>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</si>
  <si>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</si>
  <si>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</si>
  <si>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</si>
  <si>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</si>
  <si>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</si>
  <si>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</si>
  <si>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</si>
  <si>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</si>
  <si>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</si>
  <si>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</si>
  <si>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</si>
  <si>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</si>
  <si>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</si>
  <si>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</si>
  <si>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</si>
  <si>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</si>
  <si>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</si>
  <si>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</si>
  <si>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</si>
  <si>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</si>
  <si>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</si>
  <si>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</si>
  <si>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</si>
  <si>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</si>
  <si>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</si>
  <si>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</si>
  <si>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</si>
  <si>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</si>
  <si>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</si>
  <si>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</si>
  <si>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</si>
  <si>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</si>
  <si>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</si>
  <si>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</si>
  <si>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</si>
  <si>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</si>
  <si>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</si>
  <si>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</si>
  <si>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</si>
  <si>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</si>
  <si>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</si>
  <si>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</si>
  <si>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</si>
  <si>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</si>
  <si>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</si>
  <si>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</si>
  <si>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</si>
  <si>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</si>
  <si>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</si>
  <si>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</si>
  <si>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</si>
  <si>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</si>
  <si>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</si>
  <si>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</si>
  <si>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</si>
  <si>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</si>
  <si>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</si>
  <si>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</si>
  <si>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</si>
  <si>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</si>
  <si>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</si>
  <si>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</si>
  <si>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</si>
  <si>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</si>
  <si>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</si>
  <si>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</si>
  <si>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</si>
  <si>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</si>
  <si>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</si>
  <si>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</si>
  <si>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</si>
  <si>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</si>
  <si>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</si>
  <si>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</si>
  <si>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</si>
  <si>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</si>
  <si>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</si>
  <si>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</si>
  <si>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</si>
  <si>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</si>
  <si>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</si>
  <si>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</si>
  <si>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</si>
  <si>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</si>
  <si>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</si>
  <si>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</si>
  <si>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</si>
  <si>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</si>
  <si>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</si>
  <si>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</si>
  <si>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</si>
  <si>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</si>
  <si>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</si>
  <si>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</si>
  <si>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</si>
  <si>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</si>
  <si>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</si>
  <si>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</si>
  <si>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</si>
  <si>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</si>
  <si>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</si>
  <si>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</si>
  <si>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</si>
  <si>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</si>
  <si>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</si>
  <si>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</si>
  <si>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</si>
  <si>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</si>
  <si>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</si>
  <si>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</si>
  <si>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</si>
  <si>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</si>
  <si>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</si>
  <si>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</si>
  <si>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</si>
  <si>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</si>
  <si>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</si>
  <si>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</si>
  <si>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</si>
  <si>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</si>
  <si>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</si>
  <si>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</si>
  <si>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</si>
  <si>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</si>
  <si>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JBFIND</t>
  </si>
  <si>
    <t>JBF Industries Limited</t>
  </si>
  <si>
    <t>INE187A01017</t>
  </si>
  <si>
    <t>RUCHI</t>
  </si>
  <si>
    <t>Ruchi Soya Industries Limited</t>
  </si>
  <si>
    <t>INE619A01035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</si>
  <si>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</si>
  <si>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</si>
  <si>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</si>
  <si>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</si>
  <si>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</si>
  <si>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</si>
  <si>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</si>
  <si>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</si>
  <si>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</si>
  <si>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List of securities shortlisted in Long - Term ASM Framework Stage - I w.e.f. February 07, 2020.</t>
  </si>
  <si>
    <t>List of securities shortlisted to move from Long - Term ASM Framework Stage - I to Stage - II w.e.f. February 07, 2020.</t>
  </si>
  <si>
    <t>List of securities shortlisted to move from Long - Term ASM Framework Stage - II to Stage - III w.e.f. February 07, 2020.</t>
  </si>
  <si>
    <t>List of securities shortlisted to move from Long - Term ASM Framework Stage - III to Stage - IV w.e.f. February 07, 2020.</t>
  </si>
  <si>
    <t>List of securities shortlisted to move from Long - Term ASM Framework Stage - IV to Stage - III w.e.f. February 07, 2020.</t>
  </si>
  <si>
    <t>List of securities shortlisted to move from Long - Term ASM Framework Stage - II to Stage - I w.e.f. February 07, 2020.</t>
  </si>
  <si>
    <t>List of securities shortlisted to move from Long - Term ASM Framework Stage - III to Stage - II w.e.f. February 07, 2020.</t>
  </si>
  <si>
    <t>List of securities to be excluded from ASM Framework w.e.f. February 07, 2020.</t>
  </si>
  <si>
    <t>List of securities to be excluded from ASM for Companies relating to the Insolvency Resolution Process (IRP) as per Insolvency and Bankruptcy Code (IBC) w.e.f.February 07, 2020.</t>
  </si>
  <si>
    <t>List of securities shortlisted in ASM for Companies relating to the Insolvency Resolution Process (IRP) as per Insolvency and Bankruptcy Code (IBC) w.e.f February 07,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</si>
</sst>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7"/>
  <sheetViews>
    <sheetView workbookViewId="0">
      <selection activeCell="A13" sqref="A13:D1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192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7" t="s">
        <v>20</v>
      </c>
      <c r="B4" s="38"/>
      <c r="C4" s="38"/>
      <c r="D4" s="39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0" t="s">
        <v>193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0">
        <v>1</v>
      </c>
      <c r="B8" s="29" t="s">
        <v>30</v>
      </c>
      <c r="C8" s="29" t="s">
        <v>31</v>
      </c>
      <c r="D8" s="30" t="s">
        <v>32</v>
      </c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194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7" t="s">
        <v>20</v>
      </c>
      <c r="B13" s="38"/>
      <c r="C13" s="38"/>
      <c r="D13" s="39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195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20</v>
      </c>
      <c r="B18" s="38"/>
      <c r="C18" s="38"/>
      <c r="D18" s="39"/>
    </row>
    <row r="20" spans="1:6" ht="20.100000000000001" customHeight="1" x14ac:dyDescent="0.25">
      <c r="A20" s="41" t="s">
        <v>196</v>
      </c>
      <c r="B20" s="41"/>
      <c r="C20" s="41"/>
      <c r="D20" s="41"/>
      <c r="E20" s="41"/>
      <c r="F20" s="41"/>
    </row>
    <row r="21" spans="1:6" ht="20.100000000000001" customHeight="1" x14ac:dyDescent="0.25">
      <c r="A21" s="34"/>
      <c r="B21" s="34"/>
      <c r="C21" s="34"/>
      <c r="D21" s="36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7" t="s">
        <v>20</v>
      </c>
      <c r="B23" s="38"/>
      <c r="C23" s="38"/>
      <c r="D23" s="39"/>
      <c r="E23" s="31"/>
      <c r="F23" s="31"/>
    </row>
    <row r="25" spans="1:6" ht="35.1" customHeight="1" x14ac:dyDescent="0.25">
      <c r="A25" s="41" t="s">
        <v>197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7" t="s">
        <v>20</v>
      </c>
      <c r="B28" s="38"/>
      <c r="C28" s="38"/>
      <c r="D28" s="39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198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20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28:D28"/>
    <mergeCell ref="A4:D4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C14" sqref="C14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199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148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200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148</v>
      </c>
      <c r="B9" s="43"/>
      <c r="C9" s="43"/>
      <c r="D9" s="44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69"/>
  <sheetViews>
    <sheetView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201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20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7"/>
  <sheetViews>
    <sheetView tabSelected="1" zoomScaleNormal="100" workbookViewId="0">
      <selection activeCell="E11" sqref="E1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155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21</v>
      </c>
      <c r="C7" s="27" t="s">
        <v>22</v>
      </c>
      <c r="D7" s="28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26</v>
      </c>
      <c r="C8" s="29" t="s">
        <v>24</v>
      </c>
      <c r="D8" s="30" t="s">
        <v>25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27</v>
      </c>
      <c r="C9" s="29" t="s">
        <v>28</v>
      </c>
      <c r="D9" s="3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30</v>
      </c>
      <c r="C10" s="29" t="s">
        <v>31</v>
      </c>
      <c r="D10" s="30" t="s">
        <v>32</v>
      </c>
      <c r="E10" s="20" t="s">
        <v>155</v>
      </c>
    </row>
    <row r="11" spans="1:5" s="21" customFormat="1" ht="20.100000000000001" customHeight="1" x14ac:dyDescent="0.25">
      <c r="A11" s="20">
        <v>8</v>
      </c>
      <c r="B11" s="29" t="s">
        <v>33</v>
      </c>
      <c r="C11" s="29" t="s">
        <v>34</v>
      </c>
      <c r="D11" s="30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36</v>
      </c>
      <c r="C12" s="29" t="s">
        <v>37</v>
      </c>
      <c r="D12" s="30" t="s">
        <v>38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39</v>
      </c>
      <c r="C13" s="29" t="s">
        <v>40</v>
      </c>
      <c r="D13" s="30" t="s">
        <v>41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42</v>
      </c>
      <c r="C14" s="29" t="s">
        <v>43</v>
      </c>
      <c r="D14" s="30" t="s">
        <v>44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45</v>
      </c>
      <c r="C15" s="29" t="s">
        <v>46</v>
      </c>
      <c r="D15" s="30" t="s">
        <v>47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48</v>
      </c>
      <c r="C16" s="29" t="s">
        <v>49</v>
      </c>
      <c r="D16" s="30" t="s">
        <v>50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51</v>
      </c>
      <c r="C17" s="29" t="s">
        <v>52</v>
      </c>
      <c r="D17" s="30" t="s">
        <v>53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54</v>
      </c>
      <c r="C18" s="29" t="s">
        <v>76</v>
      </c>
      <c r="D18" s="30" t="s">
        <v>77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55</v>
      </c>
      <c r="C19" s="29" t="s">
        <v>78</v>
      </c>
      <c r="D19" s="30" t="s">
        <v>79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56</v>
      </c>
      <c r="C20" s="29" t="s">
        <v>80</v>
      </c>
      <c r="D20" s="30" t="s">
        <v>81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57</v>
      </c>
      <c r="C21" s="29" t="s">
        <v>82</v>
      </c>
      <c r="D21" s="30" t="s">
        <v>83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58</v>
      </c>
      <c r="C22" s="29" t="s">
        <v>84</v>
      </c>
      <c r="D22" s="30" t="s">
        <v>85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59</v>
      </c>
      <c r="C23" s="29" t="s">
        <v>86</v>
      </c>
      <c r="D23" s="30" t="s">
        <v>87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60</v>
      </c>
      <c r="C24" s="29" t="s">
        <v>88</v>
      </c>
      <c r="D24" s="30" t="s">
        <v>89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61</v>
      </c>
      <c r="C25" s="29" t="s">
        <v>90</v>
      </c>
      <c r="D25" s="30" t="s">
        <v>91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62</v>
      </c>
      <c r="C26" s="29" t="s">
        <v>92</v>
      </c>
      <c r="D26" s="30" t="s">
        <v>93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63</v>
      </c>
      <c r="C27" s="29" t="s">
        <v>94</v>
      </c>
      <c r="D27" s="30" t="s">
        <v>95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64</v>
      </c>
      <c r="C28" s="29" t="s">
        <v>96</v>
      </c>
      <c r="D28" s="30" t="s">
        <v>97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65</v>
      </c>
      <c r="C29" s="29" t="s">
        <v>98</v>
      </c>
      <c r="D29" s="30" t="s">
        <v>99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66</v>
      </c>
      <c r="C30" s="29" t="s">
        <v>100</v>
      </c>
      <c r="D30" s="30" t="s">
        <v>101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67</v>
      </c>
      <c r="C31" s="29" t="s">
        <v>102</v>
      </c>
      <c r="D31" s="30" t="s">
        <v>103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68</v>
      </c>
      <c r="C32" s="29" t="s">
        <v>104</v>
      </c>
      <c r="D32" s="30" t="s">
        <v>105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69</v>
      </c>
      <c r="C33" s="29" t="s">
        <v>106</v>
      </c>
      <c r="D33" s="30" t="s">
        <v>107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70</v>
      </c>
      <c r="C34" s="29" t="s">
        <v>108</v>
      </c>
      <c r="D34" s="30" t="s">
        <v>109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71</v>
      </c>
      <c r="C35" s="29" t="s">
        <v>110</v>
      </c>
      <c r="D35" s="30" t="s">
        <v>111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72</v>
      </c>
      <c r="C36" s="29" t="s">
        <v>112</v>
      </c>
      <c r="D36" s="30" t="s">
        <v>113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73</v>
      </c>
      <c r="C37" s="29" t="s">
        <v>114</v>
      </c>
      <c r="D37" s="30" t="s">
        <v>115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74</v>
      </c>
      <c r="C38" s="29" t="s">
        <v>116</v>
      </c>
      <c r="D38" s="30" t="s">
        <v>117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75</v>
      </c>
      <c r="C39" s="29" t="s">
        <v>118</v>
      </c>
      <c r="D39" s="30" t="s">
        <v>119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120</v>
      </c>
      <c r="C40" s="29" t="s">
        <v>121</v>
      </c>
      <c r="D40" s="30" t="s">
        <v>122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123</v>
      </c>
      <c r="C41" s="29" t="s">
        <v>124</v>
      </c>
      <c r="D41" s="30" t="s">
        <v>125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128</v>
      </c>
      <c r="C42" s="29" t="s">
        <v>126</v>
      </c>
      <c r="D42" s="30" t="s">
        <v>127</v>
      </c>
      <c r="E42" s="20" t="s">
        <v>155</v>
      </c>
    </row>
    <row r="43" spans="1:5" s="21" customFormat="1" ht="20.100000000000001" customHeight="1" x14ac:dyDescent="0.25">
      <c r="A43" s="20">
        <v>40</v>
      </c>
      <c r="B43" s="29" t="s">
        <v>132</v>
      </c>
      <c r="C43" s="29" t="str">
        <f>+VLOOKUP(B43,[1]Sheet1!$B$1:$D$1734,2,0)</f>
        <v>Emkay Global Financial Services Limited</v>
      </c>
      <c r="D43" s="30" t="str">
        <f>+VLOOKUP(B43,[1]Sheet1!$B$1:$D$1734,3,0)</f>
        <v>INE296H01011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129</v>
      </c>
      <c r="C44" s="29" t="s">
        <v>130</v>
      </c>
      <c r="D44" s="30" t="s">
        <v>131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133</v>
      </c>
      <c r="C45" s="29" t="s">
        <v>134</v>
      </c>
      <c r="D45" s="30" t="s">
        <v>135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136</v>
      </c>
      <c r="C46" s="29" t="s">
        <v>137</v>
      </c>
      <c r="D46" s="30" t="s">
        <v>138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139</v>
      </c>
      <c r="C47" s="29" t="s">
        <v>140</v>
      </c>
      <c r="D47" s="30" t="s">
        <v>141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142</v>
      </c>
      <c r="C48" s="29" t="str">
        <f>+VLOOKUP(B48,[2]Beta_ASM!$A$2:$B$1646,2,)</f>
        <v>Kanoria Chemicals &amp; Industries Limited</v>
      </c>
      <c r="D48" s="30" t="str">
        <f>+VLOOKUP(B48,[2]Beta_ASM!$A$2:$C$1646,3,)</f>
        <v>INE138C01024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143</v>
      </c>
      <c r="C49" s="29" t="str">
        <f>+VLOOKUP(B49,[1]Sheet1!$B$1:$D$1734,2,0)</f>
        <v>Bal Pharma Limited</v>
      </c>
      <c r="D49" s="30" t="str">
        <f>+VLOOKUP(B49,[1]Sheet1!$B$1:$D$1734,3,0)</f>
        <v>INE083D01012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144</v>
      </c>
      <c r="C50" s="29" t="str">
        <f>+VLOOKUP(B50,[1]Sheet1!$B$1:$D$1734,2,0)</f>
        <v>BLB Limited</v>
      </c>
      <c r="D50" s="30" t="str">
        <f>+VLOOKUP(B50,[1]Sheet1!$B$1:$D$1734,3,0)</f>
        <v>INE791A01024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145</v>
      </c>
      <c r="C51" s="29" t="str">
        <f>+VLOOKUP(B51,[1]Sheet1!$B$1:$D$1734,2,0)</f>
        <v>Morarjee Textiles Limited</v>
      </c>
      <c r="D51" s="30" t="str">
        <f>+VLOOKUP(B51,[1]Sheet1!$B$1:$D$1734,3,0)</f>
        <v>INE161G01027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149</v>
      </c>
      <c r="C52" s="29" t="s">
        <v>150</v>
      </c>
      <c r="D52" s="30" t="s">
        <v>151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152</v>
      </c>
      <c r="C53" s="29" t="s">
        <v>153</v>
      </c>
      <c r="D53" s="30" t="s">
        <v>154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156</v>
      </c>
      <c r="C54" s="29" t="s">
        <v>157</v>
      </c>
      <c r="D54" s="30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159</v>
      </c>
      <c r="C55" s="29" t="s">
        <v>160</v>
      </c>
      <c r="D55" s="30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9" t="s">
        <v>162</v>
      </c>
      <c r="C56" s="29" t="s">
        <v>163</v>
      </c>
      <c r="D56" s="30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9" t="s">
        <v>165</v>
      </c>
      <c r="C57" s="29" t="s">
        <v>166</v>
      </c>
      <c r="D57" s="30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9" t="s">
        <v>168</v>
      </c>
      <c r="C58" s="29" t="s">
        <v>169</v>
      </c>
      <c r="D58" s="30" t="s">
        <v>170</v>
      </c>
      <c r="E58" s="20" t="s">
        <v>9</v>
      </c>
    </row>
    <row r="59" spans="1:5" s="21" customFormat="1" ht="20.100000000000001" customHeight="1" x14ac:dyDescent="0.25">
      <c r="A59" s="20">
        <v>56</v>
      </c>
      <c r="B59" s="29" t="s">
        <v>171</v>
      </c>
      <c r="C59" s="29" t="s">
        <v>172</v>
      </c>
      <c r="D59" s="30" t="s">
        <v>173</v>
      </c>
      <c r="E59" s="20" t="s">
        <v>9</v>
      </c>
    </row>
    <row r="60" spans="1:5" s="21" customFormat="1" ht="20.100000000000001" customHeight="1" x14ac:dyDescent="0.25">
      <c r="A60" s="20">
        <v>57</v>
      </c>
      <c r="B60" s="29" t="s">
        <v>174</v>
      </c>
      <c r="C60" s="29" t="s">
        <v>175</v>
      </c>
      <c r="D60" s="30" t="s">
        <v>176</v>
      </c>
      <c r="E60" s="20" t="s">
        <v>9</v>
      </c>
    </row>
    <row r="61" spans="1:5" s="21" customFormat="1" ht="20.100000000000001" customHeight="1" x14ac:dyDescent="0.25">
      <c r="A61" s="20">
        <v>58</v>
      </c>
      <c r="B61" s="29" t="s">
        <v>177</v>
      </c>
      <c r="C61" s="29" t="s">
        <v>178</v>
      </c>
      <c r="D61" s="30" t="s">
        <v>179</v>
      </c>
      <c r="E61" s="20" t="s">
        <v>9</v>
      </c>
    </row>
    <row r="62" spans="1:5" s="21" customFormat="1" ht="20.100000000000001" customHeight="1" x14ac:dyDescent="0.25">
      <c r="A62" s="20">
        <v>59</v>
      </c>
      <c r="B62" s="29" t="s">
        <v>183</v>
      </c>
      <c r="C62" s="29" t="s">
        <v>184</v>
      </c>
      <c r="D62" s="30" t="s">
        <v>185</v>
      </c>
      <c r="E62" s="20" t="s">
        <v>9</v>
      </c>
    </row>
    <row r="63" spans="1:5" s="21" customFormat="1" ht="20.100000000000001" customHeight="1" x14ac:dyDescent="0.25">
      <c r="A63" s="20">
        <v>60</v>
      </c>
      <c r="B63" s="29" t="s">
        <v>186</v>
      </c>
      <c r="C63" s="29" t="s">
        <v>187</v>
      </c>
      <c r="D63" s="30" t="s">
        <v>188</v>
      </c>
      <c r="E63" s="20" t="s">
        <v>9</v>
      </c>
    </row>
    <row r="64" spans="1:5" s="21" customFormat="1" ht="20.100000000000001" customHeight="1" x14ac:dyDescent="0.25">
      <c r="A64" s="20">
        <v>61</v>
      </c>
      <c r="B64" s="29" t="s">
        <v>189</v>
      </c>
      <c r="C64" s="29" t="s">
        <v>190</v>
      </c>
      <c r="D64" s="30" t="s">
        <v>191</v>
      </c>
      <c r="E64" s="20" t="s">
        <v>9</v>
      </c>
    </row>
    <row r="65" spans="1:5" s="21" customFormat="1" ht="20.100000000000001" customHeight="1" x14ac:dyDescent="0.25">
      <c r="A65" s="24"/>
      <c r="B65" s="14"/>
      <c r="C65" s="14"/>
      <c r="D65" s="15"/>
      <c r="E65" s="25"/>
    </row>
    <row r="66" spans="1:5" ht="30" customHeight="1" x14ac:dyDescent="0.25">
      <c r="A66" s="46" t="s">
        <v>5</v>
      </c>
      <c r="B66" s="47"/>
      <c r="C66" s="47"/>
      <c r="D66" s="47"/>
      <c r="E66" s="47"/>
    </row>
    <row r="67" spans="1:5" ht="24" customHeight="1" x14ac:dyDescent="0.25">
      <c r="A67" s="48" t="s">
        <v>6</v>
      </c>
      <c r="B67" s="49"/>
      <c r="C67" s="49"/>
      <c r="D67" s="49"/>
      <c r="E67" s="49"/>
    </row>
  </sheetData>
  <sortState xmlns:xlrd2="http://schemas.microsoft.com/office/spreadsheetml/2017/richdata2" ref="A4:D86">
    <sortCondition ref="B4:B86"/>
  </sortState>
  <mergeCells count="3">
    <mergeCell ref="A1:E1"/>
    <mergeCell ref="A66:E66"/>
    <mergeCell ref="A67:E67"/>
  </mergeCells>
  <hyperlinks>
    <hyperlink ref="A67" r:id="rId1" xr:uid="{00000000-0004-0000-0300-000000000000}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"/>
  <sheetViews>
    <sheetView workbookViewId="0">
      <selection activeCell="A5" sqref="A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146</v>
      </c>
      <c r="C4" s="33" t="s">
        <v>147</v>
      </c>
      <c r="D4" s="28" t="str">
        <f>+VLOOKUP(B4,[1]Sheet1!$B$1:$D$1734,3,0)</f>
        <v>INE270A01011</v>
      </c>
    </row>
    <row r="5" spans="1:4" ht="20.100000000000001" customHeight="1" x14ac:dyDescent="0.25">
      <c r="A5" s="28">
        <v>2</v>
      </c>
      <c r="B5" s="33" t="s">
        <v>180</v>
      </c>
      <c r="C5" s="33" t="s">
        <v>181</v>
      </c>
      <c r="D5" s="28" t="s">
        <v>182</v>
      </c>
    </row>
  </sheetData>
  <mergeCells count="1">
    <mergeCell ref="A1:D1"/>
  </mergeCells>
  <conditionalFormatting sqref="B4:B5">
    <cfRule type="duplicateValues" dxfId="1" priority="1"/>
  </conditionalFormatting>
  <conditionalFormatting sqref="B4:B5">
    <cfRule type="duplicateValues" dxfId="0" priority="2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2020-02-06T10:37:01Z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