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4, 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51" i="10" l="1"/>
  <c r="C51" i="10"/>
  <c r="D50" i="10"/>
  <c r="C50" i="10"/>
  <c r="D49" i="10"/>
  <c r="C49" i="10"/>
  <c r="D4" i="11"/>
  <c r="D48" i="10" l="1"/>
  <c r="C48" i="10"/>
  <c r="D43" i="10" l="1"/>
  <c r="C43" i="10"/>
</calcChain>
</file>

<file path=xl/sharedStrings.xml><?xml version="1.0" encoding="utf-8"?>
<sst xmlns="http://schemas.openxmlformats.org/spreadsheetml/2006/main" count="307" uniqueCount="193">
  <si>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</si>
  <si>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</si>
  <si>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</si>
  <si>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</si>
  <si>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</si>
  <si>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</si>
  <si>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</si>
  <si>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</si>
  <si>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</si>
  <si>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</si>
  <si>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</si>
  <si>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</si>
  <si>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</si>
  <si>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</si>
  <si>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</si>
  <si>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</si>
  <si>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</si>
  <si>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</si>
  <si>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</si>
  <si>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</si>
  <si>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</si>
  <si>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</si>
  <si>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</si>
  <si>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</si>
  <si>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</si>
  <si>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</si>
  <si>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</si>
  <si>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</si>
  <si>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</si>
  <si>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</si>
  <si>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</si>
  <si>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</si>
  <si>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</si>
  <si>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</si>
  <si>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</si>
  <si>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</si>
  <si>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</si>
  <si>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</si>
  <si>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</si>
  <si>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</si>
  <si>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</si>
  <si>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</si>
  <si>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</si>
  <si>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</si>
  <si>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</si>
  <si>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</si>
  <si>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</si>
  <si>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</si>
  <si>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</si>
  <si>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</si>
  <si>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</si>
  <si>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</si>
  <si>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</si>
  <si>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</si>
  <si>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</si>
  <si>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</si>
  <si>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</si>
  <si>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</si>
  <si>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</si>
  <si>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</si>
  <si>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</si>
  <si>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</si>
  <si>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</si>
  <si>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</si>
  <si>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</si>
  <si>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</si>
  <si>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</si>
  <si>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</si>
  <si>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</si>
  <si>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</si>
  <si>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</si>
  <si>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</si>
  <si>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</si>
  <si>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</si>
  <si>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</si>
  <si>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</si>
  <si>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</si>
  <si>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</si>
  <si>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</si>
  <si>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</si>
  <si>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</si>
  <si>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</si>
  <si>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</si>
  <si>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</si>
  <si>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</si>
  <si>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</si>
  <si>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</si>
  <si>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</si>
  <si>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</si>
  <si>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</si>
  <si>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</si>
  <si>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</si>
  <si>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</si>
  <si>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</si>
  <si>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</si>
  <si>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</si>
  <si>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</si>
  <si>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</si>
  <si>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</si>
  <si>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</si>
  <si>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</si>
  <si>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</si>
  <si>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</si>
  <si>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</si>
  <si>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</si>
  <si>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</si>
  <si>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</si>
  <si>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</si>
  <si>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</si>
  <si>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</si>
  <si>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</si>
  <si>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</si>
  <si>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</si>
  <si>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</si>
  <si>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</si>
  <si>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</si>
  <si>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</si>
  <si>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</si>
  <si>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</si>
  <si>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</si>
  <si>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</si>
  <si>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</si>
  <si>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</si>
  <si>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</si>
  <si>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</si>
  <si>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</si>
  <si>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</si>
  <si>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</si>
  <si>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</si>
  <si>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</si>
  <si>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</si>
  <si>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</si>
  <si>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</si>
  <si>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</si>
  <si>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</si>
  <si>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</si>
  <si>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</si>
  <si>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</si>
  <si>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</si>
  <si>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</si>
  <si>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</si>
  <si>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</si>
  <si>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</si>
  <si>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</si>
  <si>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</si>
  <si>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</si>
  <si>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</si>
  <si>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</si>
  <si>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</si>
  <si>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</si>
  <si>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</si>
  <si>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</si>
  <si>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</si>
  <si>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</si>
  <si>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</si>
  <si>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</si>
  <si>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</si>
  <si>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</si>
  <si>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</si>
  <si>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</si>
  <si>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</si>
  <si>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</si>
  <si>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</si>
  <si>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</si>
  <si>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</si>
  <si>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</si>
  <si>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</si>
  <si>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</si>
  <si>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</si>
  <si>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</si>
  <si>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</si>
  <si>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</si>
  <si>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</si>
  <si>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</si>
  <si>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</si>
  <si>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</si>
  <si>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</si>
  <si>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</si>
  <si>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</si>
  <si>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</si>
  <si>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RUCHI</t>
  </si>
  <si>
    <t>Ruchi Soya Industries Limited</t>
  </si>
  <si>
    <t>INE619A01035</t>
  </si>
  <si>
    <t>List of securities shortlisted in Long - Term ASM Framework Stage - I w.e.f. February 04, 2020.</t>
  </si>
  <si>
    <t>List of securities shortlisted to move from Long - Term ASM Framework Stage - I to Stage - II w.e.f. February 04, 2020.</t>
  </si>
  <si>
    <t>List of securities shortlisted to move from Long - Term ASM Framework Stage - II to Stage - III w.e.f. February 04, 2020.</t>
  </si>
  <si>
    <t>List of securities shortlisted to move from Long - Term ASM Framework Stage - III to Stage - IV w.e.f. February 04, 2020.</t>
  </si>
  <si>
    <t>List of securities shortlisted to move from Long - Term ASM Framework Stage - IV to Stage - III w.e.f. February 04, 2020.</t>
  </si>
  <si>
    <t>List of securities shortlisted to move from Long - Term ASM Framework Stage - II to Stage - I w.e.f. February 04, 2020.</t>
  </si>
  <si>
    <t>List of securities shortlisted to move from Long - Term ASM Framework Stage - III to Stage - II w.e.f. February 04, 2020.</t>
  </si>
  <si>
    <t>List of securities to be excluded from ASM Framework w.e.f. February 04, 2020.</t>
  </si>
  <si>
    <t>List of securities to be excluded from ASM for Companies relating to the Insolvency Resolution Process (IRP) as per Insolvency and Bankruptcy Code (IBC) w.e.f.February 04, 2020.</t>
  </si>
  <si>
    <t>List of securities shortlisted in ASM for Companies relating to the Insolvency Resolution Process (IRP) as per Insolvency and Bankruptcy Code (IBC) w.e.f February 04,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</si>
</sst>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183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177</v>
      </c>
      <c r="C4" s="29" t="s">
        <v>178</v>
      </c>
      <c r="D4" s="30" t="s">
        <v>179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184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0">
        <v>1</v>
      </c>
      <c r="B8" s="29" t="s">
        <v>128</v>
      </c>
      <c r="C8" s="29" t="s">
        <v>126</v>
      </c>
      <c r="D8" s="30" t="s">
        <v>127</v>
      </c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185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20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186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20</v>
      </c>
      <c r="B18" s="38"/>
      <c r="C18" s="38"/>
      <c r="D18" s="39"/>
    </row>
    <row r="20" spans="1:6" ht="20.100000000000001" customHeight="1" x14ac:dyDescent="0.25">
      <c r="A20" s="41" t="s">
        <v>187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6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20</v>
      </c>
      <c r="B23" s="38"/>
      <c r="C23" s="38"/>
      <c r="D23" s="39"/>
      <c r="E23" s="31"/>
      <c r="F23" s="31"/>
    </row>
    <row r="25" spans="1:6" ht="35.1" customHeight="1" x14ac:dyDescent="0.25">
      <c r="A25" s="41" t="s">
        <v>188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20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189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20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190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148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191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148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192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0">
        <v>1</v>
      </c>
      <c r="B3" s="29" t="s">
        <v>180</v>
      </c>
      <c r="C3" s="33" t="s">
        <v>181</v>
      </c>
      <c r="D3" s="28" t="s">
        <v>182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155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tr">
        <f>+VLOOKUP(B43,[1]Sheet1!$B$1:$D$1734,2,0)</f>
        <v>Emkay Global Financial Services Limited</v>
      </c>
      <c r="D43" s="30" t="str">
        <f>+VLOOKUP(B43,[1]Sheet1!$B$1:$D$1734,3,0)</f>
        <v>INE296H01011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tr">
        <f>+VLOOKUP(B48,[2]Beta_ASM!$A$2:$B$1646,2,)</f>
        <v>Kanoria Chemicals &amp; Industries Limited</v>
      </c>
      <c r="D48" s="30" t="str">
        <f>+VLOOKUP(B48,[2]Beta_ASM!$A$2:$C$1646,3,)</f>
        <v>INE138C01024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tr">
        <f>+VLOOKUP(B49,[1]Sheet1!$B$1:$D$1734,2,0)</f>
        <v>Bal Pharma Limited</v>
      </c>
      <c r="D49" s="30" t="str">
        <f>+VLOOKUP(B49,[1]Sheet1!$B$1:$D$1734,3,0)</f>
        <v>INE083D01012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tr">
        <f>+VLOOKUP(B50,[1]Sheet1!$B$1:$D$1734,2,0)</f>
        <v>BLB Limited</v>
      </c>
      <c r="D50" s="30" t="str">
        <f>+VLOOKUP(B50,[1]Sheet1!$B$1:$D$1734,3,0)</f>
        <v>INE791A01024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tr">
        <f>+VLOOKUP(B51,[1]Sheet1!$B$1:$D$1734,2,0)</f>
        <v>Morarjee Textiles Limited</v>
      </c>
      <c r="D51" s="30" t="str">
        <f>+VLOOKUP(B51,[1]Sheet1!$B$1:$D$1734,3,0)</f>
        <v>INE161G01027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4"/>
      <c r="B62" s="14"/>
      <c r="C62" s="14"/>
      <c r="D62" s="15"/>
      <c r="E62" s="25"/>
    </row>
    <row r="63" spans="1:5" ht="30" customHeight="1" x14ac:dyDescent="0.25">
      <c r="A63" s="46" t="s">
        <v>5</v>
      </c>
      <c r="B63" s="47"/>
      <c r="C63" s="47"/>
      <c r="D63" s="47"/>
      <c r="E63" s="47"/>
    </row>
    <row r="64" spans="1:5" ht="24" customHeight="1" x14ac:dyDescent="0.25">
      <c r="A64" s="48" t="s">
        <v>6</v>
      </c>
      <c r="B64" s="49"/>
      <c r="C64" s="49"/>
      <c r="D64" s="49"/>
      <c r="E64" s="49"/>
    </row>
  </sheetData>
  <sortState ref="A4:D83">
    <sortCondition ref="B4:B83"/>
  </sortState>
  <mergeCells count="3">
    <mergeCell ref="A1:E1"/>
    <mergeCell ref="A63:E63"/>
    <mergeCell ref="A64:E64"/>
  </mergeCells>
  <hyperlinks>
    <hyperlink ref="A6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5" sqref="C5:D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tr">
        <f>+VLOOKUP(B4,[1]Sheet1!$B$1:$D$1734,3,0)</f>
        <v>INE270A01011</v>
      </c>
    </row>
    <row r="5" spans="1:4" ht="20.100000000000001" customHeight="1" x14ac:dyDescent="0.25">
      <c r="A5" s="28">
        <v>2</v>
      </c>
      <c r="B5" s="33" t="s">
        <v>180</v>
      </c>
      <c r="C5" s="33" t="s">
        <v>181</v>
      </c>
      <c r="D5" s="28" t="s">
        <v>182</v>
      </c>
    </row>
  </sheetData>
  <mergeCells count="1">
    <mergeCell ref="A1:D1"/>
  </mergeCells>
  <conditionalFormatting sqref="B4:B5">
    <cfRule type="duplicateValues" dxfId="1" priority="1"/>
  </conditionalFormatting>
  <conditionalFormatting sqref="B4:B5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2020-02-03T13:21:47Z</dcterms:modified>
</cp:coreProperties>
</file>