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2, 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51" i="10" l="1"/>
  <c r="C51" i="10"/>
  <c r="D50" i="10"/>
  <c r="C50" i="10"/>
  <c r="D49" i="10"/>
  <c r="C49" i="10"/>
  <c r="D4" i="11"/>
  <c r="D48" i="10" l="1"/>
  <c r="C48" i="10"/>
  <c r="D43" i="10" l="1"/>
  <c r="C43" i="10"/>
</calcChain>
</file>

<file path=xl/sharedStrings.xml><?xml version="1.0" encoding="utf-8"?>
<sst xmlns="http://schemas.openxmlformats.org/spreadsheetml/2006/main" count="302" uniqueCount="187">
  <si>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</si>
  <si>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</si>
  <si>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</si>
  <si>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</si>
  <si>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</si>
  <si>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</si>
  <si>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</si>
  <si>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</si>
  <si>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</si>
  <si>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</si>
  <si>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</si>
  <si>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</si>
  <si>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</si>
  <si>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</si>
  <si>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</si>
  <si>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</si>
  <si>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</si>
  <si>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</si>
  <si>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</si>
  <si>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</si>
  <si>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</si>
  <si>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</si>
  <si>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</si>
  <si>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</si>
  <si>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</si>
  <si>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</si>
  <si>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</si>
  <si>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</si>
  <si>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</si>
  <si>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</si>
  <si>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</si>
  <si>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</si>
  <si>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</si>
  <si>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</si>
  <si>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</si>
  <si>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</si>
  <si>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</si>
  <si>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</si>
  <si>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</si>
  <si>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</si>
  <si>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</si>
  <si>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</si>
  <si>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</si>
  <si>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</si>
  <si>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</si>
  <si>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</si>
  <si>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</si>
  <si>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</si>
  <si>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</si>
  <si>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</si>
  <si>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</si>
  <si>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</si>
  <si>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</si>
  <si>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</si>
  <si>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</si>
  <si>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</si>
  <si>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</si>
  <si>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</si>
  <si>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</si>
  <si>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</si>
  <si>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</si>
  <si>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</si>
  <si>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</si>
  <si>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</si>
  <si>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</si>
  <si>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</si>
  <si>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</si>
  <si>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</si>
  <si>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</si>
  <si>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</si>
  <si>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</si>
  <si>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</si>
  <si>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</si>
  <si>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</si>
  <si>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</si>
  <si>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</si>
  <si>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</si>
  <si>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</si>
  <si>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</si>
  <si>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</si>
  <si>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</si>
  <si>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</si>
  <si>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</si>
  <si>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</si>
  <si>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</si>
  <si>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</si>
  <si>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</si>
  <si>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</si>
  <si>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</si>
  <si>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</si>
  <si>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</si>
  <si>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</si>
  <si>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</si>
  <si>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</si>
  <si>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</si>
  <si>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</si>
  <si>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</si>
  <si>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</si>
  <si>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</si>
  <si>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</si>
  <si>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</si>
  <si>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</si>
  <si>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</si>
  <si>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</si>
  <si>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</si>
  <si>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</si>
  <si>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</si>
  <si>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</si>
  <si>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</si>
  <si>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</si>
  <si>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</si>
  <si>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</si>
  <si>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</si>
  <si>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</si>
  <si>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</si>
  <si>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</si>
  <si>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</si>
  <si>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</si>
  <si>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</si>
  <si>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</si>
  <si>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</si>
  <si>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</si>
  <si>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</si>
  <si>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</si>
  <si>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</si>
  <si>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</si>
  <si>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</si>
  <si>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</si>
  <si>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</si>
  <si>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</si>
  <si>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</si>
  <si>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</si>
  <si>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</si>
  <si>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</si>
  <si>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</si>
  <si>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</si>
  <si>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</si>
  <si>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</si>
  <si>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</si>
  <si>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</si>
  <si>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</si>
  <si>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</si>
  <si>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</si>
  <si>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</si>
  <si>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</si>
  <si>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</si>
  <si>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</si>
  <si>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</si>
  <si>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</si>
  <si>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</si>
  <si>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</si>
  <si>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</si>
  <si>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</si>
  <si>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</si>
  <si>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</si>
  <si>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</si>
  <si>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</si>
  <si>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</si>
  <si>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</si>
  <si>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</si>
  <si>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</si>
  <si>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</si>
  <si>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</si>
  <si>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</si>
  <si>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</si>
  <si>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</si>
  <si>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</si>
  <si>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</si>
  <si>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List of securities to be excluded from ASM for Companies relating to the Insolvency Resolution Process (IRP) as per Insolvency and Bankruptcy Code (IBC) w.e.f.February 01, 2020.</t>
  </si>
  <si>
    <t>List of securities to be excluded from ASM Framework w.e.f. February 03, 2020.</t>
  </si>
  <si>
    <t>List of securities shortlisted in Long - Term ASM Framework Stage - I w.e.f. February 03, 2020.</t>
  </si>
  <si>
    <t>List of securities shortlisted to move from Long - Term ASM Framework Stage - I to Stage - II w.e.f. February 03, 2020.</t>
  </si>
  <si>
    <t>List of securities shortlisted to move from Long - Term ASM Framework Stage - II to Stage - III w.e.f. February 03, 2020.</t>
  </si>
  <si>
    <t>List of securities shortlisted to move from Long - Term ASM Framework Stage - III to Stage - IV w.e.f. February 03, 2020.</t>
  </si>
  <si>
    <t>List of securities shortlisted to move from Long - Term ASM Framework Stage - IV to Stage - III w.e.f. February 03, 2020.</t>
  </si>
  <si>
    <t>List of securities shortlisted to move from Long - Term ASM Framework Stage - II to Stage - I w.e.f. February 03, 2020.</t>
  </si>
  <si>
    <t>List of securities shortlisted to move from Long - Term ASM Framework Stage - III to Stage - II w.e.f. February 03, 2020.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</si>
  <si>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</si>
  <si>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</si>
  <si>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</si>
  <si>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</si>
  <si>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</si>
  <si>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</si>
  <si>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</si>
  <si>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</si>
  <si>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</si>
  <si>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List of securities shortlisted in ASM for Companies relating to the Insolvency Resolution Process (IRP) as per Insolvency and Bankruptcy Code (IBC) w.e.f February 03,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</si>
</sst>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activeCell="A20" sqref="A20:D20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170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177</v>
      </c>
      <c r="C4" s="29" t="s">
        <v>178</v>
      </c>
      <c r="D4" s="30" t="s">
        <v>179</v>
      </c>
    </row>
    <row r="5" spans="1:6" ht="20.100000000000001" customHeight="1" x14ac:dyDescent="0.25">
      <c r="A5" s="30">
        <v>2</v>
      </c>
      <c r="B5" s="29" t="s">
        <v>180</v>
      </c>
      <c r="C5" s="29" t="s">
        <v>181</v>
      </c>
      <c r="D5" s="30" t="s">
        <v>182</v>
      </c>
    </row>
    <row r="6" spans="1:6" ht="20.100000000000001" customHeight="1" x14ac:dyDescent="0.25">
      <c r="A6" s="30">
        <v>3</v>
      </c>
      <c r="B6" s="29" t="s">
        <v>183</v>
      </c>
      <c r="C6" s="29" t="s">
        <v>184</v>
      </c>
      <c r="D6" s="30" t="s">
        <v>185</v>
      </c>
    </row>
    <row r="7" spans="1:6" ht="20.100000000000001" customHeight="1" x14ac:dyDescent="0.25">
      <c r="A7" s="15"/>
      <c r="B7" s="14"/>
      <c r="C7" s="14"/>
      <c r="D7" s="15"/>
    </row>
    <row r="8" spans="1:6" ht="35.1" customHeight="1" x14ac:dyDescent="0.25">
      <c r="A8" s="40" t="s">
        <v>171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32"/>
      <c r="F9" s="32"/>
    </row>
    <row r="10" spans="1:6" ht="20.100000000000001" customHeight="1" x14ac:dyDescent="0.25">
      <c r="A10" s="37" t="s">
        <v>20</v>
      </c>
      <c r="B10" s="38"/>
      <c r="C10" s="38"/>
      <c r="D10" s="39"/>
      <c r="E10" s="32"/>
      <c r="F10" s="32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172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7" t="s">
        <v>20</v>
      </c>
      <c r="B15" s="38"/>
      <c r="C15" s="38"/>
      <c r="D15" s="3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173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20</v>
      </c>
      <c r="B20" s="38"/>
      <c r="C20" s="38"/>
      <c r="D20" s="39"/>
    </row>
    <row r="22" spans="1:6" ht="20.100000000000001" customHeight="1" x14ac:dyDescent="0.25">
      <c r="A22" s="41" t="s">
        <v>174</v>
      </c>
      <c r="B22" s="41"/>
      <c r="C22" s="41"/>
      <c r="D22" s="41"/>
      <c r="E22" s="41"/>
      <c r="F22" s="41"/>
    </row>
    <row r="23" spans="1:6" ht="20.100000000000001" customHeight="1" x14ac:dyDescent="0.25">
      <c r="A23" s="34"/>
      <c r="B23" s="34"/>
      <c r="C23" s="34"/>
      <c r="D23" s="36"/>
      <c r="E23" s="34"/>
      <c r="F23" s="34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34"/>
      <c r="F24" s="34"/>
    </row>
    <row r="25" spans="1:6" ht="20.100000000000001" customHeight="1" x14ac:dyDescent="0.25">
      <c r="A25" s="37" t="s">
        <v>20</v>
      </c>
      <c r="B25" s="38"/>
      <c r="C25" s="38"/>
      <c r="D25" s="39"/>
      <c r="E25" s="31"/>
      <c r="F25" s="31"/>
    </row>
    <row r="27" spans="1:6" ht="35.1" customHeight="1" x14ac:dyDescent="0.25">
      <c r="A27" s="41" t="s">
        <v>175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7" t="s">
        <v>20</v>
      </c>
      <c r="B30" s="38"/>
      <c r="C30" s="38"/>
      <c r="D30" s="39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176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20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5:D15"/>
    <mergeCell ref="A30:D30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169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7" t="s">
        <v>148</v>
      </c>
      <c r="B4" s="48"/>
      <c r="C4" s="48"/>
      <c r="D4" s="49"/>
    </row>
    <row r="5" spans="1:4" s="13" customFormat="1" ht="20.100000000000001" customHeight="1" x14ac:dyDescent="0.25"/>
    <row r="6" spans="1:4" ht="56.25" customHeight="1" x14ac:dyDescent="0.25">
      <c r="A6" s="41" t="s">
        <v>168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7" t="s">
        <v>148</v>
      </c>
      <c r="B9" s="48"/>
      <c r="C9" s="48"/>
      <c r="D9" s="49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186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148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2" t="s">
        <v>4</v>
      </c>
      <c r="B1" s="42"/>
      <c r="C1" s="42"/>
      <c r="D1" s="42"/>
      <c r="E1" s="42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155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tr">
        <f>+VLOOKUP(B43,[1]Sheet1!$B$1:$D$1734,2,0)</f>
        <v>Emkay Global Financial Services Limited</v>
      </c>
      <c r="D43" s="30" t="str">
        <f>+VLOOKUP(B43,[1]Sheet1!$B$1:$D$1734,3,0)</f>
        <v>INE296H01011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tr">
        <f>+VLOOKUP(B48,[2]Beta_ASM!$A$2:$B$1646,2,)</f>
        <v>Kanoria Chemicals &amp; Industries Limited</v>
      </c>
      <c r="D48" s="30" t="str">
        <f>+VLOOKUP(B48,[2]Beta_ASM!$A$2:$C$1646,3,)</f>
        <v>INE138C01024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tr">
        <f>+VLOOKUP(B49,[1]Sheet1!$B$1:$D$1734,2,0)</f>
        <v>Bal Pharma Limited</v>
      </c>
      <c r="D49" s="30" t="str">
        <f>+VLOOKUP(B49,[1]Sheet1!$B$1:$D$1734,3,0)</f>
        <v>INE083D01012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tr">
        <f>+VLOOKUP(B50,[1]Sheet1!$B$1:$D$1734,2,0)</f>
        <v>BLB Limited</v>
      </c>
      <c r="D50" s="30" t="str">
        <f>+VLOOKUP(B50,[1]Sheet1!$B$1:$D$1734,3,0)</f>
        <v>INE791A01024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tr">
        <f>+VLOOKUP(B51,[1]Sheet1!$B$1:$D$1734,2,0)</f>
        <v>Morarjee Textiles Limited</v>
      </c>
      <c r="D51" s="30" t="str">
        <f>+VLOOKUP(B51,[1]Sheet1!$B$1:$D$1734,3,0)</f>
        <v>INE161G01027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177</v>
      </c>
      <c r="C58" s="29" t="s">
        <v>178</v>
      </c>
      <c r="D58" s="30" t="s">
        <v>179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180</v>
      </c>
      <c r="C59" s="29" t="s">
        <v>181</v>
      </c>
      <c r="D59" s="30" t="s">
        <v>182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183</v>
      </c>
      <c r="C60" s="29" t="s">
        <v>184</v>
      </c>
      <c r="D60" s="30" t="s">
        <v>185</v>
      </c>
      <c r="E60" s="20" t="s">
        <v>9</v>
      </c>
    </row>
    <row r="61" spans="1:5" s="21" customFormat="1" ht="20.100000000000001" customHeight="1" x14ac:dyDescent="0.25">
      <c r="A61" s="24"/>
      <c r="B61" s="14"/>
      <c r="C61" s="14"/>
      <c r="D61" s="15"/>
      <c r="E61" s="25"/>
    </row>
    <row r="62" spans="1:5" ht="30" customHeight="1" x14ac:dyDescent="0.25">
      <c r="A62" s="43" t="s">
        <v>5</v>
      </c>
      <c r="B62" s="44"/>
      <c r="C62" s="44"/>
      <c r="D62" s="44"/>
      <c r="E62" s="44"/>
    </row>
    <row r="63" spans="1:5" ht="24" customHeight="1" x14ac:dyDescent="0.25">
      <c r="A63" s="45" t="s">
        <v>6</v>
      </c>
      <c r="B63" s="46"/>
      <c r="C63" s="46"/>
      <c r="D63" s="46"/>
      <c r="E63" s="46"/>
    </row>
  </sheetData>
  <sortState ref="A4:D83">
    <sortCondition ref="B4:B83"/>
  </sortState>
  <mergeCells count="3">
    <mergeCell ref="A1:E1"/>
    <mergeCell ref="A62:E62"/>
    <mergeCell ref="A63:E63"/>
  </mergeCells>
  <hyperlinks>
    <hyperlink ref="A6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29" sqref="B2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tr">
        <f>+VLOOKUP(B4,[1]Sheet1!$B$1:$D$1734,3,0)</f>
        <v>INE270A01011</v>
      </c>
    </row>
  </sheetData>
  <mergeCells count="1">
    <mergeCell ref="A1:D1"/>
  </mergeCells>
  <conditionalFormatting sqref="B4">
    <cfRule type="duplicateValues" dxfId="1" priority="1"/>
  </conditionalFormatting>
  <conditionalFormatting sqref="B4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2020-02-01T10:03:39Z</dcterms:modified>
</cp:coreProperties>
</file>