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Feb 01, 2020\Cir\LT\"/>
    </mc:Choice>
  </mc:AlternateContent>
  <bookViews>
    <workbookView xWindow="0" yWindow="0" windowWidth="21570" windowHeight="8145" activeTab="1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D51" i="10" l="1"/>
  <c r="C51" i="10"/>
  <c r="D50" i="10"/>
  <c r="C50" i="10"/>
  <c r="D49" i="10"/>
  <c r="C49" i="10"/>
  <c r="D4" i="11"/>
  <c r="D48" i="10" l="1"/>
  <c r="C48" i="10"/>
  <c r="D43" i="10" l="1"/>
  <c r="C43" i="10"/>
</calcChain>
</file>

<file path=xl/sharedStrings.xml><?xml version="1.0" encoding="utf-8"?>
<sst xmlns="http://schemas.openxmlformats.org/spreadsheetml/2006/main" count="326" uniqueCount="220">
  <si>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</si>
  <si>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</si>
  <si>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</si>
  <si>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</si>
  <si>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</si>
  <si>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</si>
  <si>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</si>
  <si>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</si>
  <si>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</si>
  <si>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</si>
  <si>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</si>
  <si>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</si>
  <si>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</si>
  <si>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</si>
  <si>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</si>
  <si>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</si>
  <si>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</si>
  <si>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</si>
  <si>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</si>
  <si>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</si>
  <si>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</si>
  <si>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</si>
  <si>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</si>
  <si>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</si>
  <si>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</si>
  <si>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</si>
  <si>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</si>
  <si>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</si>
  <si>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</si>
  <si>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</si>
  <si>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</si>
  <si>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</si>
  <si>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</si>
  <si>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</si>
  <si>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</si>
  <si>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</si>
  <si>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</si>
  <si>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</si>
  <si>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</si>
  <si>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</si>
  <si>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</si>
  <si>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</si>
  <si>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</si>
  <si>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</si>
  <si>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</si>
  <si>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</si>
  <si>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</si>
  <si>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</si>
  <si>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</si>
  <si>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</si>
  <si>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</si>
  <si>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</si>
  <si>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</si>
  <si>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</si>
  <si>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</si>
  <si>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</si>
  <si>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</si>
  <si>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</si>
  <si>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</si>
  <si>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</si>
  <si>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</si>
  <si>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</si>
  <si>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</si>
  <si>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</si>
  <si>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</si>
  <si>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</si>
  <si>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</si>
  <si>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</si>
  <si>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</si>
  <si>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</si>
  <si>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</si>
  <si>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</si>
  <si>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</si>
  <si>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</si>
  <si>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</si>
  <si>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</si>
  <si>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</si>
  <si>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</si>
  <si>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</si>
  <si>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</si>
  <si>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</si>
  <si>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</si>
  <si>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</si>
  <si>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</si>
  <si>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</si>
  <si>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</si>
  <si>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</si>
  <si>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</si>
  <si>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</si>
  <si>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</si>
  <si>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</si>
  <si>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</si>
  <si>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</si>
  <si>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</si>
  <si>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</si>
  <si>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</si>
  <si>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</si>
  <si>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</si>
  <si>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</si>
  <si>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</si>
  <si>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</si>
  <si>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</si>
  <si>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</si>
  <si>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</si>
  <si>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</si>
  <si>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</si>
  <si>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</si>
  <si>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</si>
  <si>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</si>
  <si>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</si>
  <si>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</si>
  <si>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</si>
  <si>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</si>
  <si>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</si>
  <si>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</si>
  <si>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</si>
  <si>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</si>
  <si>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</si>
  <si>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</si>
  <si>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</si>
  <si>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</si>
  <si>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</si>
  <si>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</si>
  <si>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</si>
  <si>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</si>
  <si>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</si>
  <si>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</si>
  <si>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</si>
  <si>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</si>
  <si>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</si>
  <si>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</si>
  <si>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</si>
  <si>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</si>
  <si>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</si>
  <si>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</si>
  <si>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</si>
  <si>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</si>
  <si>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</si>
  <si>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</si>
  <si>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</si>
  <si>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</si>
  <si>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</si>
  <si>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</si>
  <si>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</si>
  <si>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</si>
  <si>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</si>
  <si>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</si>
  <si>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</si>
  <si>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</si>
  <si>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</si>
  <si>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</si>
  <si>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</si>
  <si>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</si>
  <si>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</si>
  <si>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</si>
  <si>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</si>
  <si>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</si>
  <si>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</si>
  <si>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</si>
  <si>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</si>
  <si>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</si>
  <si>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</si>
  <si>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GTNIND</t>
  </si>
  <si>
    <t>GTN Industries Limited</t>
  </si>
  <si>
    <t>INE537A01013</t>
  </si>
  <si>
    <t>AGC Networks Limited</t>
  </si>
  <si>
    <t>INE676A01019</t>
  </si>
  <si>
    <t>AGCNET</t>
  </si>
  <si>
    <t>AXISCADES</t>
  </si>
  <si>
    <t>AXISCADES Engineering Technologies Limited</t>
  </si>
  <si>
    <t>INE555B01013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</si>
  <si>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</si>
  <si>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</si>
  <si>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</si>
  <si>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</si>
  <si>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</si>
  <si>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</si>
  <si>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</si>
  <si>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</si>
  <si>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</si>
  <si>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</si>
  <si>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</si>
  <si>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</si>
  <si>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</si>
  <si>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</si>
  <si>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</si>
  <si>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</si>
  <si>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</si>
  <si>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</si>
  <si>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</si>
  <si>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</si>
  <si>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</si>
  <si>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</si>
  <si>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</si>
  <si>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</si>
  <si>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</si>
  <si>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</si>
  <si>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</si>
  <si>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</si>
  <si>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</si>
  <si>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</si>
  <si>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</si>
  <si>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</si>
  <si>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</si>
  <si>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</si>
  <si>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</si>
  <si>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</si>
  <si>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</si>
  <si>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</si>
  <si>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</si>
  <si>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List of securities shortlisted in Long - Term ASM Framework Stage - I w.e.f. February 01, 2020.</t>
  </si>
  <si>
    <t>List of securities shortlisted to move from Long - Term ASM Framework Stage - I to Stage - II w.e.f. February 01, 2020.</t>
  </si>
  <si>
    <t>List of securities shortlisted to move from Long - Term ASM Framework Stage - II to Stage - III w.e.f. February 01, 2020.</t>
  </si>
  <si>
    <t>List of securities shortlisted to move from Long - Term ASM Framework Stage - III to Stage - IV w.e.f. February 01, 2020.</t>
  </si>
  <si>
    <t>List of securities shortlisted to move from Long - Term ASM Framework Stage - IV to Stage - III w.e.f. February 01, 2020.</t>
  </si>
  <si>
    <t>List of securities shortlisted to move from Long - Term ASM Framework Stage - II to Stage - I w.e.f. February 01, 2020.</t>
  </si>
  <si>
    <t>List of securities shortlisted to move from Long - Term ASM Framework Stage - III to Stage - II w.e.f. February 01, 2020.</t>
  </si>
  <si>
    <t>List of securities to be excluded from ASM Framework w.e.f. February 01, 2020.</t>
  </si>
  <si>
    <t>List of securities to be excluded from ASM for Companies relating to the Insolvency Resolution Process (IRP) as per Insolvency and Bankruptcy Code (IBC) w.e.f.February 01, 2020.</t>
  </si>
  <si>
    <t>List of securities shortlisted in ASM for Companies relating to the Insolvency Resolution Process (IRP) as per Insolvency and Bankruptcy Code (IBC) w.e.f February 01,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</si>
</sst>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1" t="s">
        <v>210</v>
      </c>
      <c r="B1" s="41"/>
      <c r="C1" s="41"/>
      <c r="D1" s="41"/>
      <c r="E1" s="41"/>
      <c r="F1" s="4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207</v>
      </c>
      <c r="C4" s="29" t="s">
        <v>208</v>
      </c>
      <c r="D4" s="30" t="s">
        <v>209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1" t="s">
        <v>211</v>
      </c>
      <c r="B6" s="41"/>
      <c r="C6" s="41"/>
      <c r="D6" s="41"/>
      <c r="E6" s="41"/>
      <c r="F6" s="41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8" t="s">
        <v>20</v>
      </c>
      <c r="B8" s="39"/>
      <c r="C8" s="39"/>
      <c r="D8" s="40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1" t="s">
        <v>212</v>
      </c>
      <c r="B10" s="41"/>
      <c r="C10" s="41"/>
      <c r="D10" s="41"/>
      <c r="E10" s="41"/>
      <c r="F10" s="41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8" t="s">
        <v>20</v>
      </c>
      <c r="B13" s="39"/>
      <c r="C13" s="39"/>
      <c r="D13" s="40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2" t="s">
        <v>213</v>
      </c>
      <c r="B15" s="42"/>
      <c r="C15" s="42"/>
      <c r="D15" s="42"/>
      <c r="E15" s="42"/>
      <c r="F15" s="42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8" t="s">
        <v>20</v>
      </c>
      <c r="B18" s="39"/>
      <c r="C18" s="39"/>
      <c r="D18" s="40"/>
    </row>
    <row r="20" spans="1:6" ht="20.100000000000001" customHeight="1" x14ac:dyDescent="0.25">
      <c r="A20" s="42" t="s">
        <v>214</v>
      </c>
      <c r="B20" s="42"/>
      <c r="C20" s="42"/>
      <c r="D20" s="42"/>
      <c r="E20" s="42"/>
      <c r="F20" s="42"/>
    </row>
    <row r="21" spans="1:6" ht="20.100000000000001" customHeight="1" x14ac:dyDescent="0.25">
      <c r="A21" s="34"/>
      <c r="B21" s="34"/>
      <c r="C21" s="34"/>
      <c r="D21" s="36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8" t="s">
        <v>20</v>
      </c>
      <c r="B23" s="39"/>
      <c r="C23" s="39"/>
      <c r="D23" s="40"/>
      <c r="E23" s="31"/>
      <c r="F23" s="31"/>
    </row>
    <row r="25" spans="1:6" ht="35.1" customHeight="1" x14ac:dyDescent="0.25">
      <c r="A25" s="42" t="s">
        <v>215</v>
      </c>
      <c r="B25" s="42"/>
      <c r="C25" s="42"/>
      <c r="D25" s="42"/>
      <c r="E25" s="42"/>
      <c r="F25" s="42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8" t="s">
        <v>20</v>
      </c>
      <c r="B28" s="39"/>
      <c r="C28" s="39"/>
      <c r="D28" s="40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2" t="s">
        <v>216</v>
      </c>
      <c r="B30" s="42"/>
      <c r="C30" s="42"/>
      <c r="D30" s="42"/>
      <c r="E30" s="42"/>
      <c r="F30" s="42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0">
        <v>1</v>
      </c>
      <c r="B33" s="29" t="s">
        <v>14</v>
      </c>
      <c r="C33" s="29" t="s">
        <v>15</v>
      </c>
      <c r="D33" s="37" t="s">
        <v>16</v>
      </c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28:D28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10" sqref="A1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2" t="s">
        <v>217</v>
      </c>
      <c r="B1" s="42"/>
      <c r="C1" s="42"/>
      <c r="D1" s="42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8">
        <v>1</v>
      </c>
      <c r="B4" s="33" t="s">
        <v>162</v>
      </c>
      <c r="C4" s="33" t="s">
        <v>163</v>
      </c>
      <c r="D4" s="48" t="s">
        <v>164</v>
      </c>
    </row>
    <row r="5" spans="1:4" s="13" customFormat="1" ht="20.100000000000001" customHeight="1" x14ac:dyDescent="0.25">
      <c r="A5" s="28">
        <v>2</v>
      </c>
      <c r="B5" s="33" t="s">
        <v>168</v>
      </c>
      <c r="C5" s="33" t="s">
        <v>169</v>
      </c>
      <c r="D5" s="48" t="s">
        <v>170</v>
      </c>
    </row>
    <row r="6" spans="1:4" s="13" customFormat="1" ht="20.100000000000001" customHeight="1" x14ac:dyDescent="0.25">
      <c r="A6" s="28">
        <v>3</v>
      </c>
      <c r="B6" s="33" t="s">
        <v>64</v>
      </c>
      <c r="C6" s="33" t="s">
        <v>96</v>
      </c>
      <c r="D6" s="48" t="s">
        <v>97</v>
      </c>
    </row>
    <row r="7" spans="1:4" s="13" customFormat="1" ht="20.100000000000001" customHeight="1" x14ac:dyDescent="0.25">
      <c r="A7" s="28">
        <v>4</v>
      </c>
      <c r="B7" s="33" t="s">
        <v>67</v>
      </c>
      <c r="C7" s="33" t="s">
        <v>102</v>
      </c>
      <c r="D7" s="48" t="s">
        <v>103</v>
      </c>
    </row>
    <row r="8" spans="1:4" s="13" customFormat="1" ht="20.100000000000001" customHeight="1" x14ac:dyDescent="0.25">
      <c r="A8" s="28">
        <v>5</v>
      </c>
      <c r="B8" s="33" t="s">
        <v>74</v>
      </c>
      <c r="C8" s="33" t="s">
        <v>116</v>
      </c>
      <c r="D8" s="48" t="s">
        <v>117</v>
      </c>
    </row>
    <row r="9" spans="1:4" s="13" customFormat="1" ht="20.100000000000001" customHeight="1" x14ac:dyDescent="0.25">
      <c r="A9" s="28">
        <v>6</v>
      </c>
      <c r="B9" s="33" t="s">
        <v>76</v>
      </c>
      <c r="C9" s="33" t="s">
        <v>120</v>
      </c>
      <c r="D9" s="48" t="s">
        <v>121</v>
      </c>
    </row>
    <row r="10" spans="1:4" s="13" customFormat="1" ht="20.100000000000001" customHeight="1" x14ac:dyDescent="0.25">
      <c r="A10" s="28">
        <v>7</v>
      </c>
      <c r="B10" s="33" t="s">
        <v>78</v>
      </c>
      <c r="C10" s="33" t="s">
        <v>124</v>
      </c>
      <c r="D10" s="48" t="s">
        <v>125</v>
      </c>
    </row>
    <row r="11" spans="1:4" s="13" customFormat="1" ht="20.100000000000001" customHeight="1" x14ac:dyDescent="0.25">
      <c r="A11" s="28">
        <v>8</v>
      </c>
      <c r="B11" s="33" t="s">
        <v>80</v>
      </c>
      <c r="C11" s="33" t="s">
        <v>128</v>
      </c>
      <c r="D11" s="48" t="s">
        <v>129</v>
      </c>
    </row>
    <row r="12" spans="1:4" s="13" customFormat="1" ht="20.100000000000001" customHeight="1" x14ac:dyDescent="0.25">
      <c r="A12" s="28">
        <v>9</v>
      </c>
      <c r="B12" s="33" t="s">
        <v>85</v>
      </c>
      <c r="C12" s="33" t="s">
        <v>138</v>
      </c>
      <c r="D12" s="48" t="s">
        <v>139</v>
      </c>
    </row>
    <row r="13" spans="1:4" s="13" customFormat="1" ht="20.100000000000001" customHeight="1" x14ac:dyDescent="0.25">
      <c r="A13" s="28">
        <v>10</v>
      </c>
      <c r="B13" s="33" t="s">
        <v>88</v>
      </c>
      <c r="C13" s="33" t="s">
        <v>144</v>
      </c>
      <c r="D13" s="48" t="s">
        <v>145</v>
      </c>
    </row>
    <row r="14" spans="1:4" s="13" customFormat="1" ht="20.100000000000001" customHeight="1" x14ac:dyDescent="0.25">
      <c r="A14" s="28">
        <v>11</v>
      </c>
      <c r="B14" s="33" t="s">
        <v>89</v>
      </c>
      <c r="C14" s="33" t="s">
        <v>146</v>
      </c>
      <c r="D14" s="48" t="s">
        <v>147</v>
      </c>
    </row>
    <row r="15" spans="1:4" s="13" customFormat="1" ht="20.100000000000001" customHeight="1" x14ac:dyDescent="0.25"/>
    <row r="16" spans="1:4" ht="56.25" customHeight="1" x14ac:dyDescent="0.25">
      <c r="A16" s="42" t="s">
        <v>218</v>
      </c>
      <c r="B16" s="42"/>
      <c r="C16" s="42"/>
      <c r="D16" s="42"/>
    </row>
    <row r="17" spans="1:4" ht="20.100000000000001" customHeight="1" x14ac:dyDescent="0.25">
      <c r="A17" s="8"/>
      <c r="B17" s="1"/>
      <c r="C17" s="1"/>
      <c r="D17" s="8"/>
    </row>
    <row r="18" spans="1:4" s="13" customFormat="1" ht="20.100000000000001" customHeight="1" x14ac:dyDescent="0.25">
      <c r="A18" s="2" t="s">
        <v>3</v>
      </c>
      <c r="B18" s="9" t="s">
        <v>0</v>
      </c>
      <c r="C18" s="9" t="s">
        <v>1</v>
      </c>
      <c r="D18" s="12" t="s">
        <v>2</v>
      </c>
    </row>
    <row r="19" spans="1:4" s="13" customFormat="1" ht="20.100000000000001" customHeight="1" x14ac:dyDescent="0.25">
      <c r="A19" s="28">
        <v>1</v>
      </c>
      <c r="B19" s="33" t="s">
        <v>21</v>
      </c>
      <c r="C19" s="33" t="s">
        <v>22</v>
      </c>
      <c r="D19" s="48" t="s">
        <v>23</v>
      </c>
    </row>
    <row r="20" spans="1:4" ht="20.100000000000001" customHeight="1" x14ac:dyDescent="0.25">
      <c r="A20" s="28">
        <v>2</v>
      </c>
      <c r="B20" s="33" t="s">
        <v>33</v>
      </c>
      <c r="C20" s="33" t="s">
        <v>34</v>
      </c>
      <c r="D20" s="48" t="s">
        <v>35</v>
      </c>
    </row>
    <row r="21" spans="1:4" ht="20.100000000000001" customHeight="1" x14ac:dyDescent="0.25">
      <c r="A21" s="28">
        <v>3</v>
      </c>
      <c r="B21" s="33" t="s">
        <v>51</v>
      </c>
      <c r="C21" s="33" t="s">
        <v>52</v>
      </c>
      <c r="D21" s="48" t="s">
        <v>53</v>
      </c>
    </row>
  </sheetData>
  <mergeCells count="2">
    <mergeCell ref="A1:D1"/>
    <mergeCell ref="A16:D1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D9" sqref="D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2" t="s">
        <v>219</v>
      </c>
      <c r="B1" s="42"/>
      <c r="C1" s="42"/>
      <c r="D1" s="42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8" t="s">
        <v>190</v>
      </c>
      <c r="B3" s="39"/>
      <c r="C3" s="39"/>
      <c r="D3" s="40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opLeftCell="A32" zoomScaleNormal="100" workbookViewId="0">
      <selection activeCell="A60" sqref="A60:E60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197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24</v>
      </c>
      <c r="C7" s="27" t="s">
        <v>25</v>
      </c>
      <c r="D7" s="28" t="s">
        <v>26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29</v>
      </c>
      <c r="C8" s="29" t="s">
        <v>27</v>
      </c>
      <c r="D8" s="30" t="s">
        <v>28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30</v>
      </c>
      <c r="C9" s="29" t="s">
        <v>31</v>
      </c>
      <c r="D9" s="35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36</v>
      </c>
      <c r="C10" s="29" t="s">
        <v>37</v>
      </c>
      <c r="D10" s="30" t="s">
        <v>38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39</v>
      </c>
      <c r="C11" s="29" t="s">
        <v>40</v>
      </c>
      <c r="D11" s="30" t="s">
        <v>41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42</v>
      </c>
      <c r="C12" s="29" t="s">
        <v>43</v>
      </c>
      <c r="D12" s="30" t="s">
        <v>44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45</v>
      </c>
      <c r="C13" s="29" t="s">
        <v>46</v>
      </c>
      <c r="D13" s="30" t="s">
        <v>47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48</v>
      </c>
      <c r="C14" s="29" t="s">
        <v>49</v>
      </c>
      <c r="D14" s="30" t="s">
        <v>50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54</v>
      </c>
      <c r="C15" s="29" t="s">
        <v>55</v>
      </c>
      <c r="D15" s="30" t="s">
        <v>56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57</v>
      </c>
      <c r="C16" s="29" t="s">
        <v>58</v>
      </c>
      <c r="D16" s="30" t="s">
        <v>59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60</v>
      </c>
      <c r="C17" s="29" t="s">
        <v>61</v>
      </c>
      <c r="D17" s="30" t="s">
        <v>62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63</v>
      </c>
      <c r="C18" s="29" t="s">
        <v>94</v>
      </c>
      <c r="D18" s="30" t="s">
        <v>95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65</v>
      </c>
      <c r="C19" s="29" t="s">
        <v>98</v>
      </c>
      <c r="D19" s="30" t="s">
        <v>99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66</v>
      </c>
      <c r="C20" s="29" t="s">
        <v>100</v>
      </c>
      <c r="D20" s="30" t="s">
        <v>101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68</v>
      </c>
      <c r="C21" s="29" t="s">
        <v>104</v>
      </c>
      <c r="D21" s="30" t="s">
        <v>105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69</v>
      </c>
      <c r="C22" s="29" t="s">
        <v>106</v>
      </c>
      <c r="D22" s="30" t="s">
        <v>107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70</v>
      </c>
      <c r="C23" s="29" t="s">
        <v>108</v>
      </c>
      <c r="D23" s="30" t="s">
        <v>109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71</v>
      </c>
      <c r="C24" s="29" t="s">
        <v>110</v>
      </c>
      <c r="D24" s="30" t="s">
        <v>111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72</v>
      </c>
      <c r="C25" s="29" t="s">
        <v>112</v>
      </c>
      <c r="D25" s="30" t="s">
        <v>113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73</v>
      </c>
      <c r="C26" s="29" t="s">
        <v>114</v>
      </c>
      <c r="D26" s="30" t="s">
        <v>115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75</v>
      </c>
      <c r="C27" s="29" t="s">
        <v>118</v>
      </c>
      <c r="D27" s="30" t="s">
        <v>119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77</v>
      </c>
      <c r="C28" s="29" t="s">
        <v>122</v>
      </c>
      <c r="D28" s="30" t="s">
        <v>123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79</v>
      </c>
      <c r="C29" s="29" t="s">
        <v>126</v>
      </c>
      <c r="D29" s="30" t="s">
        <v>127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81</v>
      </c>
      <c r="C30" s="29" t="s">
        <v>130</v>
      </c>
      <c r="D30" s="30" t="s">
        <v>131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82</v>
      </c>
      <c r="C31" s="29" t="s">
        <v>132</v>
      </c>
      <c r="D31" s="30" t="s">
        <v>133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83</v>
      </c>
      <c r="C32" s="29" t="s">
        <v>134</v>
      </c>
      <c r="D32" s="30" t="s">
        <v>135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84</v>
      </c>
      <c r="C33" s="29" t="s">
        <v>136</v>
      </c>
      <c r="D33" s="30" t="s">
        <v>137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86</v>
      </c>
      <c r="C34" s="29" t="s">
        <v>140</v>
      </c>
      <c r="D34" s="30" t="s">
        <v>141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87</v>
      </c>
      <c r="C35" s="29" t="s">
        <v>142</v>
      </c>
      <c r="D35" s="30" t="s">
        <v>143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90</v>
      </c>
      <c r="C36" s="29" t="s">
        <v>148</v>
      </c>
      <c r="D36" s="30" t="s">
        <v>149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91</v>
      </c>
      <c r="C37" s="29" t="s">
        <v>150</v>
      </c>
      <c r="D37" s="30" t="s">
        <v>151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92</v>
      </c>
      <c r="C38" s="29" t="s">
        <v>152</v>
      </c>
      <c r="D38" s="30" t="s">
        <v>153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93</v>
      </c>
      <c r="C39" s="29" t="s">
        <v>154</v>
      </c>
      <c r="D39" s="30" t="s">
        <v>155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156</v>
      </c>
      <c r="C40" s="29" t="s">
        <v>157</v>
      </c>
      <c r="D40" s="30" t="s">
        <v>158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159</v>
      </c>
      <c r="C41" s="29" t="s">
        <v>160</v>
      </c>
      <c r="D41" s="30" t="s">
        <v>161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167</v>
      </c>
      <c r="C42" s="29" t="s">
        <v>165</v>
      </c>
      <c r="D42" s="30" t="s">
        <v>166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174</v>
      </c>
      <c r="C43" s="29" t="str">
        <f>+VLOOKUP(B43,[1]Sheet1!$B$1:$D$1734,2,0)</f>
        <v>Emkay Global Financial Services Limited</v>
      </c>
      <c r="D43" s="30" t="str">
        <f>+VLOOKUP(B43,[1]Sheet1!$B$1:$D$1734,3,0)</f>
        <v>INE296H01011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171</v>
      </c>
      <c r="C44" s="29" t="s">
        <v>172</v>
      </c>
      <c r="D44" s="30" t="s">
        <v>173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175</v>
      </c>
      <c r="C45" s="29" t="s">
        <v>176</v>
      </c>
      <c r="D45" s="30" t="s">
        <v>177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178</v>
      </c>
      <c r="C46" s="29" t="s">
        <v>179</v>
      </c>
      <c r="D46" s="30" t="s">
        <v>180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181</v>
      </c>
      <c r="C47" s="29" t="s">
        <v>182</v>
      </c>
      <c r="D47" s="30" t="s">
        <v>183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184</v>
      </c>
      <c r="C48" s="29" t="str">
        <f>+VLOOKUP(B48,[2]Beta_ASM!$A$2:$B$1646,2,)</f>
        <v>Kanoria Chemicals &amp; Industries Limited</v>
      </c>
      <c r="D48" s="30" t="str">
        <f>+VLOOKUP(B48,[2]Beta_ASM!$A$2:$C$1646,3,)</f>
        <v>INE138C01024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185</v>
      </c>
      <c r="C49" s="29" t="str">
        <f>+VLOOKUP(B49,[1]Sheet1!$B$1:$D$1734,2,0)</f>
        <v>Bal Pharma Limited</v>
      </c>
      <c r="D49" s="30" t="str">
        <f>+VLOOKUP(B49,[1]Sheet1!$B$1:$D$1734,3,0)</f>
        <v>INE083D01012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186</v>
      </c>
      <c r="C50" s="29" t="str">
        <f>+VLOOKUP(B50,[1]Sheet1!$B$1:$D$1734,2,0)</f>
        <v>BLB Limited</v>
      </c>
      <c r="D50" s="30" t="str">
        <f>+VLOOKUP(B50,[1]Sheet1!$B$1:$D$1734,3,0)</f>
        <v>INE791A01024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187</v>
      </c>
      <c r="C51" s="29" t="str">
        <f>+VLOOKUP(B51,[1]Sheet1!$B$1:$D$1734,2,0)</f>
        <v>Morarjee Textiles Limited</v>
      </c>
      <c r="D51" s="30" t="str">
        <f>+VLOOKUP(B51,[1]Sheet1!$B$1:$D$1734,3,0)</f>
        <v>INE161G01027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191</v>
      </c>
      <c r="C52" s="29" t="s">
        <v>192</v>
      </c>
      <c r="D52" s="30" t="s">
        <v>193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194</v>
      </c>
      <c r="C53" s="29" t="s">
        <v>195</v>
      </c>
      <c r="D53" s="30" t="s">
        <v>196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198</v>
      </c>
      <c r="C54" s="29" t="s">
        <v>199</v>
      </c>
      <c r="D54" s="30" t="s">
        <v>200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201</v>
      </c>
      <c r="C55" s="29" t="s">
        <v>202</v>
      </c>
      <c r="D55" s="30" t="s">
        <v>203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204</v>
      </c>
      <c r="C56" s="29" t="s">
        <v>205</v>
      </c>
      <c r="D56" s="30" t="s">
        <v>206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207</v>
      </c>
      <c r="C57" s="29" t="s">
        <v>208</v>
      </c>
      <c r="D57" s="30" t="s">
        <v>209</v>
      </c>
      <c r="E57" s="20" t="s">
        <v>9</v>
      </c>
    </row>
    <row r="58" spans="1:5" s="21" customFormat="1" ht="20.100000000000001" customHeight="1" x14ac:dyDescent="0.25">
      <c r="A58" s="24"/>
      <c r="B58" s="14"/>
      <c r="C58" s="14"/>
      <c r="D58" s="15"/>
      <c r="E58" s="25"/>
    </row>
    <row r="59" spans="1:5" ht="30" customHeight="1" x14ac:dyDescent="0.25">
      <c r="A59" s="44" t="s">
        <v>5</v>
      </c>
      <c r="B59" s="45"/>
      <c r="C59" s="45"/>
      <c r="D59" s="45"/>
      <c r="E59" s="45"/>
    </row>
    <row r="60" spans="1:5" ht="24" customHeight="1" x14ac:dyDescent="0.25">
      <c r="A60" s="46" t="s">
        <v>6</v>
      </c>
      <c r="B60" s="47"/>
      <c r="C60" s="47"/>
      <c r="D60" s="47"/>
      <c r="E60" s="47"/>
    </row>
  </sheetData>
  <sortState ref="A4:D83">
    <sortCondition ref="B4:B83"/>
  </sortState>
  <mergeCells count="3">
    <mergeCell ref="A1:E1"/>
    <mergeCell ref="A59:E59"/>
    <mergeCell ref="A60:E60"/>
  </mergeCells>
  <hyperlinks>
    <hyperlink ref="A6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29" sqref="B2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188</v>
      </c>
      <c r="C4" s="33" t="s">
        <v>189</v>
      </c>
      <c r="D4" s="28" t="str">
        <f>+VLOOKUP(B4,[1]Sheet1!$B$1:$D$1734,3,0)</f>
        <v>INE270A01011</v>
      </c>
    </row>
  </sheetData>
  <mergeCells count="1">
    <mergeCell ref="A1:D1"/>
  </mergeCells>
  <conditionalFormatting sqref="B4">
    <cfRule type="duplicateValues" dxfId="1" priority="1"/>
  </conditionalFormatting>
  <conditionalFormatting sqref="B4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2020-01-31T11:41:42Z</dcterms:modified>
</cp:coreProperties>
</file>