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Jan 30, 2020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D62" i="10" l="1"/>
  <c r="C62" i="10"/>
  <c r="D61" i="10"/>
  <c r="C61" i="10"/>
  <c r="D60" i="10"/>
  <c r="C60" i="10"/>
  <c r="D7" i="11"/>
  <c r="D59" i="10" l="1"/>
  <c r="C59" i="10"/>
  <c r="D53" i="10" l="1"/>
  <c r="C53" i="10"/>
</calcChain>
</file>

<file path=xl/sharedStrings.xml><?xml version="1.0" encoding="utf-8"?>
<sst xmlns="http://schemas.openxmlformats.org/spreadsheetml/2006/main" count="326" uniqueCount="209">
  <si>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</si>
  <si>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</si>
  <si>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</si>
  <si>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</si>
  <si>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</si>
  <si>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</si>
  <si>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</si>
  <si>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</si>
  <si>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</si>
  <si>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</si>
  <si>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</si>
  <si>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</si>
  <si>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</si>
  <si>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</si>
  <si>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</si>
  <si>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</si>
  <si>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</si>
  <si>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</si>
  <si>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</si>
  <si>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</si>
  <si>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</si>
  <si>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</si>
  <si>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</si>
  <si>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</si>
  <si>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</si>
  <si>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</si>
  <si>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</si>
  <si>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</si>
  <si>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</si>
  <si>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</si>
  <si>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</si>
  <si>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</si>
  <si>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</si>
  <si>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</si>
  <si>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</si>
  <si>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</si>
  <si>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</si>
  <si>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</si>
  <si>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</si>
  <si>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</si>
  <si>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</si>
  <si>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</si>
  <si>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</si>
  <si>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</si>
  <si>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</si>
  <si>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</si>
  <si>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</si>
  <si>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</si>
  <si>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</si>
  <si>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</si>
  <si>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</si>
  <si>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</si>
  <si>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</si>
  <si>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</si>
  <si>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</si>
  <si>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</si>
  <si>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</si>
  <si>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</si>
  <si>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</si>
  <si>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</si>
  <si>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</si>
  <si>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</si>
  <si>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</si>
  <si>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</si>
  <si>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JPPOWER</t>
  </si>
  <si>
    <t>SALSTEEL</t>
  </si>
  <si>
    <t>RAJSREESUG</t>
  </si>
  <si>
    <t>AKSHOPTFBR</t>
  </si>
  <si>
    <t>ANIKINDS</t>
  </si>
  <si>
    <t>ASHAPURMIN</t>
  </si>
  <si>
    <t>ASHIMASYN</t>
  </si>
  <si>
    <t>AUTOLITIND</t>
  </si>
  <si>
    <t>BROOKS</t>
  </si>
  <si>
    <t>DCM</t>
  </si>
  <si>
    <t>ELGIRUBCO</t>
  </si>
  <si>
    <t>EMAMIREAL</t>
  </si>
  <si>
    <t>GAL</t>
  </si>
  <si>
    <t>GOACARBON</t>
  </si>
  <si>
    <t>JAYNECOIND</t>
  </si>
  <si>
    <t>LYPSAGEMS</t>
  </si>
  <si>
    <t>MANGALAM</t>
  </si>
  <si>
    <t>MCDHOLDING</t>
  </si>
  <si>
    <t>MIRCELECTR</t>
  </si>
  <si>
    <t>NAHARINDUS</t>
  </si>
  <si>
    <t>RSSOFTWARE</t>
  </si>
  <si>
    <t>SANGHVIMOV</t>
  </si>
  <si>
    <t>SHYAMCENT</t>
  </si>
  <si>
    <t>SIMBHALS</t>
  </si>
  <si>
    <t>SURYALAXMI</t>
  </si>
  <si>
    <t>TECHNOFAB</t>
  </si>
  <si>
    <t>VIPULLTD</t>
  </si>
  <si>
    <t>VSSL</t>
  </si>
  <si>
    <t>WEBELSOLAR</t>
  </si>
  <si>
    <t>WEIZFOREX</t>
  </si>
  <si>
    <t>ZUARI</t>
  </si>
  <si>
    <t>Jaiprakash Power Ventures Limited</t>
  </si>
  <si>
    <t>INE351F01018</t>
  </si>
  <si>
    <t>S.A.L. Steel Limited</t>
  </si>
  <si>
    <t>INE658G01014</t>
  </si>
  <si>
    <t>Rajshree Sugars &amp; Chemicals Limited</t>
  </si>
  <si>
    <t>INE562B01019</t>
  </si>
  <si>
    <t>Aksh Optifibre Limited</t>
  </si>
  <si>
    <t>INE523B01011</t>
  </si>
  <si>
    <t>Anik Industries Limited</t>
  </si>
  <si>
    <t>INE087B01017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</si>
  <si>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</si>
  <si>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</si>
  <si>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</si>
  <si>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</si>
  <si>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</si>
  <si>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</si>
  <si>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</si>
  <si>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</si>
  <si>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</si>
  <si>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</si>
  <si>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</si>
  <si>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</si>
  <si>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Emami Realty Limited</t>
  </si>
  <si>
    <t>INE778K01012</t>
  </si>
  <si>
    <t>Gyscoal Alloys Limited</t>
  </si>
  <si>
    <t>INE482J01021</t>
  </si>
  <si>
    <t>Goa Carbon Limited</t>
  </si>
  <si>
    <t>INE426D01013</t>
  </si>
  <si>
    <t>Jayaswal Neco Industries Limited</t>
  </si>
  <si>
    <t>INE854B01010</t>
  </si>
  <si>
    <t>Lypsa Gems &amp; Jewellery Limited</t>
  </si>
  <si>
    <t>INE142K01011</t>
  </si>
  <si>
    <t>Mangalam Drugs And Organics Limited</t>
  </si>
  <si>
    <t>INE584F01014</t>
  </si>
  <si>
    <t>McDowell Holdings Limited</t>
  </si>
  <si>
    <t>INE836H01014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</si>
  <si>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</si>
  <si>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</si>
  <si>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</si>
  <si>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</si>
  <si>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</si>
  <si>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</si>
  <si>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</si>
  <si>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</si>
  <si>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Shyam Century Ferrous Limited</t>
  </si>
  <si>
    <t>INE979R01011</t>
  </si>
  <si>
    <t>Simbhaoli Sugars Limited</t>
  </si>
  <si>
    <t>INE748T01016</t>
  </si>
  <si>
    <t>Suryalakshmi Cotton Mills Limited</t>
  </si>
  <si>
    <t>INE713B01026</t>
  </si>
  <si>
    <t>Technofab Engineering Limited</t>
  </si>
  <si>
    <t>INE509K01011</t>
  </si>
  <si>
    <t>Vipul Limited</t>
  </si>
  <si>
    <t>INE946H01037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</si>
  <si>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</si>
  <si>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</si>
  <si>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</si>
  <si>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</si>
  <si>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</si>
  <si>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</si>
  <si>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</si>
  <si>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</si>
  <si>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</si>
  <si>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</si>
  <si>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</si>
  <si>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</si>
  <si>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</si>
  <si>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</si>
  <si>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GTNIND</t>
  </si>
  <si>
    <t>GTN Industries Limited</t>
  </si>
  <si>
    <t>INE537A01013</t>
  </si>
  <si>
    <t>AGC Networks Limited</t>
  </si>
  <si>
    <t>INE676A01019</t>
  </si>
  <si>
    <t>AGCNET</t>
  </si>
  <si>
    <t>AXISCADES</t>
  </si>
  <si>
    <t>AXISCADES Engineering Technologies Limited</t>
  </si>
  <si>
    <t>INE555B01013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</si>
  <si>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</si>
  <si>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</si>
  <si>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</si>
  <si>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</si>
  <si>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</si>
  <si>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</si>
  <si>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</si>
  <si>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</si>
  <si>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</si>
  <si>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</si>
  <si>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</si>
  <si>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</si>
  <si>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</si>
  <si>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</si>
  <si>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</si>
  <si>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</si>
  <si>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</si>
  <si>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</si>
  <si>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</si>
  <si>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</si>
  <si>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List of securities shortlisted in ASM for Companies relating to the Insolvency Resolution Process (IRP) as per Insolvency and Bankruptcy Code (IBC) w.e.f January 30, 2020</t>
  </si>
  <si>
    <t>List of securities to be excluded from ASM Framework w.e.f. January 30, 2020.</t>
  </si>
  <si>
    <t>List of securities to be excluded from ASM for Companies relating to the Insolvency Resolution Process (IRP) as per Insolvency and Bankruptcy Code (IBC) w.e.f.January 30, 2020.</t>
  </si>
  <si>
    <t>List of securities shortlisted in Long - Term ASM Framework Stage - I w.e.f. January 30, 2020.</t>
  </si>
  <si>
    <t>List of securities shortlisted to move from Long - Term ASM Framework Stage - I to Stage - II w.e.f. January 30, 2020.</t>
  </si>
  <si>
    <t>List of securities shortlisted to move from Long - Term ASM Framework Stage - II to Stage - III w.e.f. January 30, 2020.</t>
  </si>
  <si>
    <t>List of securities shortlisted to move from Long - Term ASM Framework Stage - III to Stage - IV w.e.f. January 30, 2020.</t>
  </si>
  <si>
    <t>List of securities shortlisted to move from Long - Term ASM Framework Stage - IV to Stage - III w.e.f. January 30, 2020.</t>
  </si>
  <si>
    <t>List of securities shortlisted to move from Long - Term ASM Framework Stage - II to Stage - I w.e.f. January 30, 2020.</t>
  </si>
  <si>
    <t>List of securities shortlisted to move from Long - Term ASM Framework Stage - III to Stage - II w.e.f. January 30, 2020.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</si>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</sst>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195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202</v>
      </c>
      <c r="C4" s="29" t="s">
        <v>203</v>
      </c>
      <c r="D4" s="30" t="s">
        <v>204</v>
      </c>
    </row>
    <row r="5" spans="1:6" ht="20.100000000000001" customHeight="1" x14ac:dyDescent="0.25">
      <c r="A5" s="30">
        <v>2</v>
      </c>
      <c r="B5" s="29" t="s">
        <v>205</v>
      </c>
      <c r="C5" s="29" t="s">
        <v>206</v>
      </c>
      <c r="D5" s="30" t="s">
        <v>207</v>
      </c>
    </row>
    <row r="6" spans="1:6" ht="20.100000000000001" customHeight="1" x14ac:dyDescent="0.25">
      <c r="A6" s="15"/>
      <c r="B6" s="14"/>
      <c r="C6" s="14"/>
      <c r="D6" s="15"/>
    </row>
    <row r="7" spans="1:6" ht="35.1" customHeight="1" x14ac:dyDescent="0.25">
      <c r="A7" s="40" t="s">
        <v>196</v>
      </c>
      <c r="B7" s="40"/>
      <c r="C7" s="40"/>
      <c r="D7" s="40"/>
      <c r="E7" s="40"/>
      <c r="F7" s="40"/>
    </row>
    <row r="8" spans="1:6" ht="20.100000000000001" customHeight="1" x14ac:dyDescent="0.25">
      <c r="A8" s="2" t="s">
        <v>3</v>
      </c>
      <c r="B8" s="3" t="s">
        <v>0</v>
      </c>
      <c r="C8" s="3" t="s">
        <v>1</v>
      </c>
      <c r="D8" s="3" t="s">
        <v>2</v>
      </c>
      <c r="E8" s="32"/>
      <c r="F8" s="32"/>
    </row>
    <row r="9" spans="1:6" ht="20.100000000000001" customHeight="1" x14ac:dyDescent="0.25">
      <c r="A9" s="30">
        <v>1</v>
      </c>
      <c r="B9" s="29" t="s">
        <v>75</v>
      </c>
      <c r="C9" s="29" t="s">
        <v>117</v>
      </c>
      <c r="D9" s="30" t="s">
        <v>118</v>
      </c>
      <c r="E9" s="32"/>
      <c r="F9" s="32"/>
    </row>
    <row r="10" spans="1:6" ht="20.100000000000001" customHeight="1" x14ac:dyDescent="0.25">
      <c r="A10" s="15"/>
      <c r="B10" s="15"/>
      <c r="C10" s="15"/>
      <c r="D10" s="15"/>
    </row>
    <row r="11" spans="1:6" ht="35.1" customHeight="1" x14ac:dyDescent="0.25">
      <c r="A11" s="40" t="s">
        <v>197</v>
      </c>
      <c r="B11" s="40"/>
      <c r="C11" s="40"/>
      <c r="D11" s="40"/>
      <c r="E11" s="40"/>
      <c r="F11" s="40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37" t="s">
        <v>20</v>
      </c>
      <c r="B14" s="38"/>
      <c r="C14" s="38"/>
      <c r="D14" s="39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1" t="s">
        <v>198</v>
      </c>
      <c r="B16" s="41"/>
      <c r="C16" s="41"/>
      <c r="D16" s="41"/>
      <c r="E16" s="41"/>
      <c r="F16" s="41"/>
    </row>
    <row r="18" spans="1:6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6" ht="20.100000000000001" customHeight="1" x14ac:dyDescent="0.25">
      <c r="A19" s="37" t="s">
        <v>20</v>
      </c>
      <c r="B19" s="38"/>
      <c r="C19" s="38"/>
      <c r="D19" s="39"/>
    </row>
    <row r="21" spans="1:6" ht="20.100000000000001" customHeight="1" x14ac:dyDescent="0.25">
      <c r="A21" s="41" t="s">
        <v>199</v>
      </c>
      <c r="B21" s="41"/>
      <c r="C21" s="41"/>
      <c r="D21" s="41"/>
      <c r="E21" s="41"/>
      <c r="F21" s="41"/>
    </row>
    <row r="22" spans="1:6" ht="20.100000000000001" customHeight="1" x14ac:dyDescent="0.25">
      <c r="A22" s="34"/>
      <c r="B22" s="34"/>
      <c r="C22" s="34"/>
      <c r="D22" s="50"/>
      <c r="E22" s="34"/>
      <c r="F22" s="34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34"/>
      <c r="F23" s="34"/>
    </row>
    <row r="24" spans="1:6" ht="20.100000000000001" customHeight="1" x14ac:dyDescent="0.25">
      <c r="A24" s="37" t="s">
        <v>20</v>
      </c>
      <c r="B24" s="38"/>
      <c r="C24" s="38"/>
      <c r="D24" s="39"/>
      <c r="E24" s="31"/>
      <c r="F24" s="31"/>
    </row>
    <row r="26" spans="1:6" ht="35.1" customHeight="1" x14ac:dyDescent="0.25">
      <c r="A26" s="41" t="s">
        <v>200</v>
      </c>
      <c r="B26" s="41"/>
      <c r="C26" s="41"/>
      <c r="D26" s="41"/>
      <c r="E26" s="41"/>
      <c r="F26" s="41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37" t="s">
        <v>20</v>
      </c>
      <c r="B29" s="38"/>
      <c r="C29" s="38"/>
      <c r="D29" s="39"/>
    </row>
    <row r="30" spans="1:6" ht="20.100000000000001" customHeight="1" x14ac:dyDescent="0.25">
      <c r="A30" s="6"/>
      <c r="B30" s="7"/>
      <c r="C30" s="7"/>
      <c r="D30" s="6"/>
    </row>
    <row r="31" spans="1:6" ht="20.100000000000001" customHeight="1" x14ac:dyDescent="0.25">
      <c r="A31" s="41" t="s">
        <v>201</v>
      </c>
      <c r="B31" s="41"/>
      <c r="C31" s="41"/>
      <c r="D31" s="41"/>
      <c r="E31" s="41"/>
      <c r="F31" s="41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37" t="s">
        <v>20</v>
      </c>
      <c r="B34" s="38"/>
      <c r="C34" s="38"/>
      <c r="D34" s="39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</sheetData>
  <mergeCells count="12">
    <mergeCell ref="A34:D34"/>
    <mergeCell ref="A24:D24"/>
    <mergeCell ref="A1:F1"/>
    <mergeCell ref="A31:F31"/>
    <mergeCell ref="A26:F26"/>
    <mergeCell ref="A16:F16"/>
    <mergeCell ref="A21:F21"/>
    <mergeCell ref="A7:F7"/>
    <mergeCell ref="A11:F11"/>
    <mergeCell ref="A19:D19"/>
    <mergeCell ref="A14:D1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2" sqref="A1:A1048576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1" t="s">
        <v>193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20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194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20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192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191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topLeftCell="A39" zoomScaleNormal="100" workbookViewId="0">
      <selection activeCell="C65" sqref="C6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63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24</v>
      </c>
      <c r="C7" s="27" t="s">
        <v>25</v>
      </c>
      <c r="D7" s="28" t="s">
        <v>26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29</v>
      </c>
      <c r="C8" s="29" t="s">
        <v>27</v>
      </c>
      <c r="D8" s="30" t="s">
        <v>28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30</v>
      </c>
      <c r="C9" s="29" t="s">
        <v>31</v>
      </c>
      <c r="D9" s="36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36</v>
      </c>
      <c r="C10" s="29" t="s">
        <v>37</v>
      </c>
      <c r="D10" s="30" t="s">
        <v>38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39</v>
      </c>
      <c r="C11" s="29" t="s">
        <v>40</v>
      </c>
      <c r="D11" s="30" t="s">
        <v>41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42</v>
      </c>
      <c r="C12" s="29" t="s">
        <v>43</v>
      </c>
      <c r="D12" s="30" t="s">
        <v>44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45</v>
      </c>
      <c r="C13" s="29" t="s">
        <v>46</v>
      </c>
      <c r="D13" s="30" t="s">
        <v>47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48</v>
      </c>
      <c r="C14" s="29" t="s">
        <v>49</v>
      </c>
      <c r="D14" s="30" t="s">
        <v>50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54</v>
      </c>
      <c r="C15" s="29" t="s">
        <v>55</v>
      </c>
      <c r="D15" s="30" t="s">
        <v>56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57</v>
      </c>
      <c r="C16" s="29" t="s">
        <v>58</v>
      </c>
      <c r="D16" s="30" t="s">
        <v>59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60</v>
      </c>
      <c r="C17" s="29" t="s">
        <v>61</v>
      </c>
      <c r="D17" s="30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95</v>
      </c>
      <c r="D18" s="30" t="s">
        <v>96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65</v>
      </c>
      <c r="C19" s="29" t="s">
        <v>97</v>
      </c>
      <c r="D19" s="30" t="s">
        <v>98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66</v>
      </c>
      <c r="C20" s="29" t="s">
        <v>99</v>
      </c>
      <c r="D20" s="30" t="s">
        <v>100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67</v>
      </c>
      <c r="C21" s="29" t="s">
        <v>101</v>
      </c>
      <c r="D21" s="30" t="s">
        <v>102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68</v>
      </c>
      <c r="C22" s="29" t="s">
        <v>103</v>
      </c>
      <c r="D22" s="30" t="s">
        <v>104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69</v>
      </c>
      <c r="C23" s="29" t="s">
        <v>105</v>
      </c>
      <c r="D23" s="30" t="s">
        <v>106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70</v>
      </c>
      <c r="C24" s="29" t="s">
        <v>107</v>
      </c>
      <c r="D24" s="30" t="s">
        <v>108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71</v>
      </c>
      <c r="C25" s="29" t="s">
        <v>109</v>
      </c>
      <c r="D25" s="30" t="s">
        <v>110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72</v>
      </c>
      <c r="C26" s="29" t="s">
        <v>111</v>
      </c>
      <c r="D26" s="30" t="s">
        <v>112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73</v>
      </c>
      <c r="C27" s="29" t="s">
        <v>113</v>
      </c>
      <c r="D27" s="30" t="s">
        <v>114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74</v>
      </c>
      <c r="C28" s="29" t="s">
        <v>115</v>
      </c>
      <c r="D28" s="30" t="s">
        <v>116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75</v>
      </c>
      <c r="C29" s="29" t="s">
        <v>117</v>
      </c>
      <c r="D29" s="30" t="s">
        <v>118</v>
      </c>
      <c r="E29" s="20" t="s">
        <v>208</v>
      </c>
    </row>
    <row r="30" spans="1:5" s="21" customFormat="1" ht="20.100000000000001" customHeight="1" x14ac:dyDescent="0.25">
      <c r="A30" s="20">
        <v>27</v>
      </c>
      <c r="B30" s="29" t="s">
        <v>76</v>
      </c>
      <c r="C30" s="29" t="s">
        <v>119</v>
      </c>
      <c r="D30" s="30" t="s">
        <v>120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77</v>
      </c>
      <c r="C31" s="29" t="s">
        <v>121</v>
      </c>
      <c r="D31" s="30" t="s">
        <v>122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78</v>
      </c>
      <c r="C32" s="29" t="s">
        <v>123</v>
      </c>
      <c r="D32" s="30" t="s">
        <v>124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79</v>
      </c>
      <c r="C33" s="29" t="s">
        <v>125</v>
      </c>
      <c r="D33" s="30" t="s">
        <v>126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80</v>
      </c>
      <c r="C34" s="29" t="s">
        <v>127</v>
      </c>
      <c r="D34" s="30" t="s">
        <v>128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81</v>
      </c>
      <c r="C35" s="29" t="s">
        <v>129</v>
      </c>
      <c r="D35" s="30" t="s">
        <v>130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82</v>
      </c>
      <c r="C36" s="29" t="s">
        <v>131</v>
      </c>
      <c r="D36" s="30" t="s">
        <v>132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83</v>
      </c>
      <c r="C37" s="29" t="s">
        <v>133</v>
      </c>
      <c r="D37" s="30" t="s">
        <v>134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84</v>
      </c>
      <c r="C38" s="29" t="s">
        <v>135</v>
      </c>
      <c r="D38" s="30" t="s">
        <v>136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85</v>
      </c>
      <c r="C39" s="29" t="s">
        <v>137</v>
      </c>
      <c r="D39" s="30" t="s">
        <v>138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86</v>
      </c>
      <c r="C40" s="29" t="s">
        <v>139</v>
      </c>
      <c r="D40" s="30" t="s">
        <v>140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87</v>
      </c>
      <c r="C41" s="29" t="s">
        <v>141</v>
      </c>
      <c r="D41" s="30" t="s">
        <v>142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88</v>
      </c>
      <c r="C42" s="29" t="s">
        <v>143</v>
      </c>
      <c r="D42" s="30" t="s">
        <v>144</v>
      </c>
      <c r="E42" s="20" t="s">
        <v>9</v>
      </c>
    </row>
    <row r="43" spans="1:5" s="21" customFormat="1" ht="20.100000000000001" customHeight="1" x14ac:dyDescent="0.25">
      <c r="A43" s="20">
        <v>40</v>
      </c>
      <c r="B43" s="29" t="s">
        <v>89</v>
      </c>
      <c r="C43" s="29" t="s">
        <v>145</v>
      </c>
      <c r="D43" s="30" t="s">
        <v>146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90</v>
      </c>
      <c r="C44" s="29" t="s">
        <v>147</v>
      </c>
      <c r="D44" s="30" t="s">
        <v>148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91</v>
      </c>
      <c r="C45" s="29" t="s">
        <v>149</v>
      </c>
      <c r="D45" s="30" t="s">
        <v>150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92</v>
      </c>
      <c r="C46" s="29" t="s">
        <v>151</v>
      </c>
      <c r="D46" s="30" t="s">
        <v>152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93</v>
      </c>
      <c r="C47" s="29" t="s">
        <v>153</v>
      </c>
      <c r="D47" s="30" t="s">
        <v>154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94</v>
      </c>
      <c r="C48" s="29" t="s">
        <v>155</v>
      </c>
      <c r="D48" s="30" t="s">
        <v>156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157</v>
      </c>
      <c r="C49" s="29" t="s">
        <v>158</v>
      </c>
      <c r="D49" s="30" t="s">
        <v>159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160</v>
      </c>
      <c r="C50" s="29" t="s">
        <v>161</v>
      </c>
      <c r="D50" s="30" t="s">
        <v>162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163</v>
      </c>
      <c r="C51" s="29" t="s">
        <v>164</v>
      </c>
      <c r="D51" s="30" t="s">
        <v>165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168</v>
      </c>
      <c r="C52" s="29" t="s">
        <v>166</v>
      </c>
      <c r="D52" s="30" t="s">
        <v>167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175</v>
      </c>
      <c r="C53" s="29" t="str">
        <f>+VLOOKUP(B53,[1]Sheet1!$B$1:$D$1734,2,0)</f>
        <v>Emkay Global Financial Services Limited</v>
      </c>
      <c r="D53" s="30" t="str">
        <f>+VLOOKUP(B53,[1]Sheet1!$B$1:$D$1734,3,0)</f>
        <v>INE296H01011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169</v>
      </c>
      <c r="C54" s="29" t="s">
        <v>170</v>
      </c>
      <c r="D54" s="30" t="s">
        <v>171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172</v>
      </c>
      <c r="C55" s="29" t="s">
        <v>173</v>
      </c>
      <c r="D55" s="30" t="s">
        <v>174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176</v>
      </c>
      <c r="C56" s="29" t="s">
        <v>177</v>
      </c>
      <c r="D56" s="30" t="s">
        <v>178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179</v>
      </c>
      <c r="C57" s="29" t="s">
        <v>180</v>
      </c>
      <c r="D57" s="30" t="s">
        <v>181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182</v>
      </c>
      <c r="C58" s="29" t="s">
        <v>183</v>
      </c>
      <c r="D58" s="30" t="s">
        <v>184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185</v>
      </c>
      <c r="C59" s="29" t="str">
        <f>+VLOOKUP(B59,[2]Beta_ASM!$A$2:$B$1646,2,)</f>
        <v>Kanoria Chemicals &amp; Industries Limited</v>
      </c>
      <c r="D59" s="30" t="str">
        <f>+VLOOKUP(B59,[2]Beta_ASM!$A$2:$C$1646,3,)</f>
        <v>INE138C01024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186</v>
      </c>
      <c r="C60" s="29" t="str">
        <f>+VLOOKUP(B60,[1]Sheet1!$B$1:$D$1734,2,0)</f>
        <v>Bal Pharma Limited</v>
      </c>
      <c r="D60" s="30" t="str">
        <f>+VLOOKUP(B60,[1]Sheet1!$B$1:$D$1734,3,0)</f>
        <v>INE083D01012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187</v>
      </c>
      <c r="C61" s="29" t="str">
        <f>+VLOOKUP(B61,[1]Sheet1!$B$1:$D$1734,2,0)</f>
        <v>BLB Limited</v>
      </c>
      <c r="D61" s="30" t="str">
        <f>+VLOOKUP(B61,[1]Sheet1!$B$1:$D$1734,3,0)</f>
        <v>INE791A01024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188</v>
      </c>
      <c r="C62" s="29" t="str">
        <f>+VLOOKUP(B62,[1]Sheet1!$B$1:$D$1734,2,0)</f>
        <v>Morarjee Textiles Limited</v>
      </c>
      <c r="D62" s="30" t="str">
        <f>+VLOOKUP(B62,[1]Sheet1!$B$1:$D$1734,3,0)</f>
        <v>INE161G01027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202</v>
      </c>
      <c r="C63" s="29" t="s">
        <v>203</v>
      </c>
      <c r="D63" s="30" t="s">
        <v>204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205</v>
      </c>
      <c r="C64" s="29" t="s">
        <v>206</v>
      </c>
      <c r="D64" s="30" t="s">
        <v>207</v>
      </c>
      <c r="E64" s="20" t="s">
        <v>9</v>
      </c>
    </row>
    <row r="65" spans="1:5" s="21" customFormat="1" ht="20.100000000000001" customHeight="1" x14ac:dyDescent="0.25">
      <c r="A65" s="24"/>
      <c r="B65" s="14"/>
      <c r="C65" s="14"/>
      <c r="D65" s="15"/>
      <c r="E65" s="25"/>
    </row>
    <row r="66" spans="1:5" ht="30" customHeight="1" x14ac:dyDescent="0.25">
      <c r="A66" s="46" t="s">
        <v>5</v>
      </c>
      <c r="B66" s="47"/>
      <c r="C66" s="47"/>
      <c r="D66" s="47"/>
      <c r="E66" s="47"/>
    </row>
    <row r="67" spans="1:5" ht="24" customHeight="1" x14ac:dyDescent="0.25">
      <c r="A67" s="48" t="s">
        <v>6</v>
      </c>
      <c r="B67" s="49"/>
      <c r="C67" s="49"/>
      <c r="D67" s="49"/>
      <c r="E67" s="49"/>
    </row>
  </sheetData>
  <sortState ref="A4:D83">
    <sortCondition ref="B4:B83"/>
  </sortState>
  <mergeCells count="3">
    <mergeCell ref="A1:E1"/>
    <mergeCell ref="A66:E66"/>
    <mergeCell ref="A67:E67"/>
  </mergeCells>
  <hyperlinks>
    <hyperlink ref="A6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8" sqref="D8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21</v>
      </c>
      <c r="C4" s="35" t="s">
        <v>22</v>
      </c>
      <c r="D4" s="28" t="s">
        <v>23</v>
      </c>
    </row>
    <row r="5" spans="1:4" ht="20.100000000000001" customHeight="1" x14ac:dyDescent="0.25">
      <c r="A5" s="28">
        <v>2</v>
      </c>
      <c r="B5" s="27" t="s">
        <v>33</v>
      </c>
      <c r="C5" s="27" t="s">
        <v>34</v>
      </c>
      <c r="D5" s="28" t="s">
        <v>35</v>
      </c>
    </row>
    <row r="6" spans="1:4" ht="20.100000000000001" customHeight="1" x14ac:dyDescent="0.25">
      <c r="A6" s="28">
        <v>3</v>
      </c>
      <c r="B6" s="27" t="s">
        <v>51</v>
      </c>
      <c r="C6" s="33" t="s">
        <v>52</v>
      </c>
      <c r="D6" s="28" t="s">
        <v>53</v>
      </c>
    </row>
    <row r="7" spans="1:4" ht="20.100000000000001" customHeight="1" x14ac:dyDescent="0.25">
      <c r="A7" s="28">
        <v>4</v>
      </c>
      <c r="B7" s="33" t="s">
        <v>189</v>
      </c>
      <c r="C7" s="33" t="s">
        <v>190</v>
      </c>
      <c r="D7" s="28" t="str">
        <f>+VLOOKUP(B7,[1]Sheet1!$B$1:$D$1734,3,0)</f>
        <v>INE270A01011</v>
      </c>
    </row>
  </sheetData>
  <mergeCells count="1">
    <mergeCell ref="A1:D1"/>
  </mergeCells>
  <conditionalFormatting sqref="B7">
    <cfRule type="duplicateValues" dxfId="1" priority="1"/>
  </conditionalFormatting>
  <conditionalFormatting sqref="B7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2020-01-29T11:07:38Z</dcterms:modified>
</cp:coreProperties>
</file>