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7, 20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53" i="10" l="1"/>
  <c r="C53" i="10"/>
  <c r="D6" i="7"/>
  <c r="C6" i="7"/>
</calcChain>
</file>

<file path=xl/sharedStrings.xml><?xml version="1.0" encoding="utf-8"?>
<sst xmlns="http://schemas.openxmlformats.org/spreadsheetml/2006/main" count="302" uniqueCount="192">
  <si>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</si>
  <si>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</si>
  <si>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</si>
  <si>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</si>
  <si>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</si>
  <si>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</si>
  <si>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</si>
  <si>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</si>
  <si>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</si>
  <si>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</si>
  <si>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</si>
  <si>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</si>
  <si>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</si>
  <si>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</si>
  <si>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</si>
  <si>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</si>
  <si>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</si>
  <si>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</si>
  <si>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</si>
  <si>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</si>
  <si>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</si>
  <si>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</si>
  <si>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</si>
  <si>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</si>
  <si>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</si>
  <si>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</si>
  <si>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</si>
  <si>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</si>
  <si>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</si>
  <si>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</si>
  <si>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</si>
  <si>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</si>
  <si>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</si>
  <si>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</si>
  <si>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</si>
  <si>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</si>
  <si>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</si>
  <si>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</si>
  <si>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</si>
  <si>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</si>
  <si>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</si>
  <si>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</si>
  <si>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</si>
  <si>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</si>
  <si>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</si>
  <si>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</si>
  <si>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</si>
  <si>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</si>
  <si>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</si>
  <si>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</si>
  <si>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</si>
  <si>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</si>
  <si>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</si>
  <si>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</si>
  <si>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</si>
  <si>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</si>
  <si>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</si>
  <si>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</si>
  <si>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</si>
  <si>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</si>
  <si>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</si>
  <si>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</si>
  <si>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</si>
  <si>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</si>
  <si>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</si>
  <si>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</si>
  <si>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</si>
  <si>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</si>
  <si>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</si>
  <si>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</si>
  <si>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</si>
  <si>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</si>
  <si>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</si>
  <si>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</si>
  <si>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</si>
  <si>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</si>
  <si>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</si>
  <si>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</si>
  <si>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</si>
  <si>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</si>
  <si>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</si>
  <si>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</si>
  <si>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</si>
  <si>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</si>
  <si>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</si>
  <si>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</si>
  <si>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</si>
  <si>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</si>
  <si>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</si>
  <si>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</si>
  <si>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</si>
  <si>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</si>
  <si>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</si>
  <si>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</si>
  <si>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</si>
  <si>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</si>
  <si>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</si>
  <si>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</si>
  <si>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</si>
  <si>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</si>
  <si>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</si>
  <si>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</si>
  <si>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</si>
  <si>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</si>
  <si>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</si>
  <si>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</si>
  <si>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</si>
  <si>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</si>
  <si>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</si>
  <si>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</si>
  <si>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</si>
  <si>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</si>
  <si>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</si>
  <si>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</si>
  <si>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</si>
  <si>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</si>
  <si>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</si>
  <si>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</si>
  <si>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</si>
  <si>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</si>
  <si>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</si>
  <si>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</si>
  <si>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</si>
  <si>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</si>
  <si>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</si>
  <si>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</si>
  <si>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</si>
  <si>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</si>
  <si>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</si>
  <si>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</si>
  <si>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</si>
  <si>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</si>
  <si>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</si>
  <si>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</si>
  <si>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</si>
  <si>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</si>
  <si>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</si>
  <si>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</si>
  <si>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</si>
  <si>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</si>
  <si>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</si>
  <si>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</si>
  <si>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</si>
  <si>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</si>
  <si>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</si>
  <si>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</si>
  <si>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</si>
  <si>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</si>
  <si>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</si>
  <si>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</si>
  <si>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</si>
  <si>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</si>
  <si>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</si>
  <si>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</si>
  <si>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</si>
  <si>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</si>
  <si>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</si>
  <si>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</si>
  <si>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</si>
  <si>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</si>
  <si>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</si>
  <si>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</si>
  <si>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</si>
  <si>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</si>
  <si>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</si>
  <si>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</si>
  <si>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</si>
  <si>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</si>
  <si>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</si>
  <si>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</si>
  <si>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</si>
  <si>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</si>
  <si>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</si>
  <si>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</si>
  <si>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</si>
  <si>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List of securities shortlisted in Long - Term ASM Framework Stage - I w.e.f. January 27, 2020.</t>
  </si>
  <si>
    <t>List of securities shortlisted to move from Long - Term ASM Framework Stage - I to Stage - II w.e.f. January 27, 2020.</t>
  </si>
  <si>
    <t>List of securities shortlisted to move from Long - Term ASM Framework Stage - II to Stage - III w.e.f. January 27, 2020.</t>
  </si>
  <si>
    <t>List of securities shortlisted to move from Long - Term ASM Framework Stage - III to Stage - IV w.e.f. January 27, 2020.</t>
  </si>
  <si>
    <t>List of securities shortlisted to move from Long - Term ASM Framework Stage - IV to Stage - III w.e.f. January 27, 2020.</t>
  </si>
  <si>
    <t>List of securities shortlisted to move from Long - Term ASM Framework Stage - II to Stage - I w.e.f. January 27, 2020.</t>
  </si>
  <si>
    <t>List of securities shortlisted to move from Long - Term ASM Framework Stage - III to Stage - II w.e.f. January 27, 2020.</t>
  </si>
  <si>
    <t>List of securities to be excluded from ASM Framework w.e.f.January 27, 2020.</t>
  </si>
  <si>
    <t>List of securities to be excluded from ASM for Companies relating to the Insolvency Resolution Process (IRP) as per Insolvency and Bankruptcy Code (IBC) w.e.f.January 27, 2020.</t>
  </si>
  <si>
    <t>List of securities shortlisted in ASM for Companies relating to the Insolvency Resolution Process (IRP) as per Insolvency and Bankruptcy Code (IBC) w.e.f January 27, 2020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</si>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</sst>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opLeftCell="A4" workbookViewId="0">
      <selection activeCell="B5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175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185</v>
      </c>
      <c r="C4" s="29" t="s">
        <v>186</v>
      </c>
      <c r="D4" s="30" t="s">
        <v>187</v>
      </c>
    </row>
    <row r="5" spans="1:6" ht="20.100000000000001" customHeight="1" x14ac:dyDescent="0.25">
      <c r="A5" s="30">
        <v>2</v>
      </c>
      <c r="B5" s="29" t="s">
        <v>188</v>
      </c>
      <c r="C5" s="29" t="s">
        <v>189</v>
      </c>
      <c r="D5" s="30" t="s">
        <v>190</v>
      </c>
    </row>
    <row r="6" spans="1:6" ht="20.100000000000001" customHeight="1" x14ac:dyDescent="0.25">
      <c r="A6" s="30">
        <v>3</v>
      </c>
      <c r="B6" s="29" t="s">
        <v>191</v>
      </c>
      <c r="C6" s="29" t="str">
        <f>+VLOOKUP(B6,[1]Sheet1!$B$1:$D$1734,2,0)</f>
        <v>Emkay Global Financial Services Limited</v>
      </c>
      <c r="D6" s="30" t="str">
        <f>+VLOOKUP(B6,[1]Sheet1!$B$1:$D$1734,3,0)</f>
        <v>INE296H01011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0" t="s">
        <v>176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7" t="s">
        <v>21</v>
      </c>
      <c r="B10" s="38"/>
      <c r="C10" s="38"/>
      <c r="D10" s="39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177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21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178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21</v>
      </c>
      <c r="B20" s="38"/>
      <c r="C20" s="38"/>
      <c r="D20" s="39"/>
    </row>
    <row r="22" spans="1:6" ht="20.100000000000001" customHeight="1" x14ac:dyDescent="0.25">
      <c r="A22" s="41" t="s">
        <v>179</v>
      </c>
      <c r="B22" s="41"/>
      <c r="C22" s="41"/>
      <c r="D22" s="41"/>
      <c r="E22" s="41"/>
      <c r="F22" s="41"/>
    </row>
    <row r="23" spans="1:6" ht="20.100000000000001" customHeight="1" x14ac:dyDescent="0.25">
      <c r="A23" s="34"/>
      <c r="B23" s="34"/>
      <c r="C23" s="34"/>
      <c r="D23" s="34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7" t="s">
        <v>21</v>
      </c>
      <c r="B25" s="38"/>
      <c r="C25" s="38"/>
      <c r="D25" s="39"/>
      <c r="E25" s="31"/>
      <c r="F25" s="31"/>
    </row>
    <row r="27" spans="1:6" ht="35.1" customHeight="1" x14ac:dyDescent="0.25">
      <c r="A27" s="41" t="s">
        <v>180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0">
        <v>1</v>
      </c>
      <c r="B30" s="29" t="s">
        <v>42</v>
      </c>
      <c r="C30" s="29" t="s">
        <v>43</v>
      </c>
      <c r="D30" s="30" t="s">
        <v>44</v>
      </c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181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21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2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0:D10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182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8">
        <v>1</v>
      </c>
      <c r="B4" s="27" t="s">
        <v>20</v>
      </c>
      <c r="C4" s="27" t="s">
        <v>22</v>
      </c>
      <c r="D4" s="27" t="s">
        <v>23</v>
      </c>
    </row>
    <row r="5" spans="1:4" s="13" customFormat="1" ht="20.100000000000001" customHeight="1" x14ac:dyDescent="0.25">
      <c r="A5" s="28">
        <v>2</v>
      </c>
      <c r="B5" s="27" t="s">
        <v>24</v>
      </c>
      <c r="C5" s="27" t="s">
        <v>25</v>
      </c>
      <c r="D5" s="27" t="s">
        <v>26</v>
      </c>
    </row>
    <row r="6" spans="1:4" s="13" customFormat="1" ht="20.100000000000001" customHeight="1" x14ac:dyDescent="0.25"/>
    <row r="7" spans="1:4" ht="56.25" customHeight="1" x14ac:dyDescent="0.25">
      <c r="A7" s="41" t="s">
        <v>183</v>
      </c>
      <c r="B7" s="41"/>
      <c r="C7" s="41"/>
      <c r="D7" s="41"/>
    </row>
    <row r="8" spans="1:4" ht="20.100000000000001" customHeight="1" x14ac:dyDescent="0.25">
      <c r="A8" s="8"/>
      <c r="B8" s="1"/>
      <c r="C8" s="1"/>
      <c r="D8" s="8"/>
    </row>
    <row r="9" spans="1:4" s="13" customFormat="1" ht="20.100000000000001" customHeight="1" x14ac:dyDescent="0.25">
      <c r="A9" s="2" t="s">
        <v>3</v>
      </c>
      <c r="B9" s="9" t="s">
        <v>0</v>
      </c>
      <c r="C9" s="9" t="s">
        <v>1</v>
      </c>
      <c r="D9" s="12" t="s">
        <v>2</v>
      </c>
    </row>
    <row r="10" spans="1:4" s="13" customFormat="1" ht="20.100000000000001" customHeight="1" x14ac:dyDescent="0.25">
      <c r="A10" s="42" t="s">
        <v>21</v>
      </c>
      <c r="B10" s="43"/>
      <c r="C10" s="43"/>
      <c r="D10" s="44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184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31" zoomScaleNormal="100" workbookViewId="0">
      <selection activeCell="E42" sqref="E4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69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30</v>
      </c>
      <c r="C7" s="27" t="s">
        <v>31</v>
      </c>
      <c r="D7" s="28" t="s">
        <v>32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35</v>
      </c>
      <c r="C8" s="29" t="s">
        <v>33</v>
      </c>
      <c r="D8" s="30" t="s">
        <v>34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36</v>
      </c>
      <c r="C9" s="29" t="s">
        <v>37</v>
      </c>
      <c r="D9" s="36" t="s">
        <v>38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42</v>
      </c>
      <c r="C10" s="29" t="s">
        <v>43</v>
      </c>
      <c r="D10" s="30" t="s">
        <v>44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45</v>
      </c>
      <c r="C11" s="29" t="s">
        <v>46</v>
      </c>
      <c r="D11" s="30" t="s">
        <v>47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48</v>
      </c>
      <c r="C12" s="29" t="s">
        <v>49</v>
      </c>
      <c r="D12" s="30" t="s">
        <v>50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51</v>
      </c>
      <c r="C13" s="29" t="s">
        <v>52</v>
      </c>
      <c r="D13" s="30" t="s">
        <v>53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54</v>
      </c>
      <c r="C14" s="29" t="s">
        <v>55</v>
      </c>
      <c r="D14" s="30" t="s">
        <v>56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60</v>
      </c>
      <c r="C15" s="29" t="s">
        <v>61</v>
      </c>
      <c r="D15" s="30" t="s">
        <v>62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63</v>
      </c>
      <c r="C16" s="29" t="s">
        <v>64</v>
      </c>
      <c r="D16" s="30" t="s">
        <v>65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66</v>
      </c>
      <c r="C17" s="29" t="s">
        <v>67</v>
      </c>
      <c r="D17" s="30" t="s">
        <v>68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70</v>
      </c>
      <c r="C18" s="29" t="s">
        <v>101</v>
      </c>
      <c r="D18" s="30" t="s">
        <v>102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71</v>
      </c>
      <c r="C19" s="29" t="s">
        <v>103</v>
      </c>
      <c r="D19" s="30" t="s">
        <v>104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72</v>
      </c>
      <c r="C20" s="29" t="s">
        <v>105</v>
      </c>
      <c r="D20" s="30" t="s">
        <v>106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73</v>
      </c>
      <c r="C21" s="29" t="s">
        <v>107</v>
      </c>
      <c r="D21" s="30" t="s">
        <v>108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74</v>
      </c>
      <c r="C22" s="29" t="s">
        <v>109</v>
      </c>
      <c r="D22" s="30" t="s">
        <v>110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75</v>
      </c>
      <c r="C23" s="29" t="s">
        <v>111</v>
      </c>
      <c r="D23" s="30" t="s">
        <v>112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76</v>
      </c>
      <c r="C24" s="29" t="s">
        <v>113</v>
      </c>
      <c r="D24" s="30" t="s">
        <v>114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77</v>
      </c>
      <c r="C25" s="29" t="s">
        <v>115</v>
      </c>
      <c r="D25" s="30" t="s">
        <v>116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78</v>
      </c>
      <c r="C26" s="29" t="s">
        <v>117</v>
      </c>
      <c r="D26" s="30" t="s">
        <v>118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79</v>
      </c>
      <c r="C27" s="29" t="s">
        <v>119</v>
      </c>
      <c r="D27" s="30" t="s">
        <v>120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80</v>
      </c>
      <c r="C28" s="29" t="s">
        <v>121</v>
      </c>
      <c r="D28" s="30" t="s">
        <v>122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81</v>
      </c>
      <c r="C29" s="29" t="s">
        <v>123</v>
      </c>
      <c r="D29" s="30" t="s">
        <v>124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82</v>
      </c>
      <c r="C30" s="29" t="s">
        <v>125</v>
      </c>
      <c r="D30" s="30" t="s">
        <v>126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83</v>
      </c>
      <c r="C31" s="29" t="s">
        <v>127</v>
      </c>
      <c r="D31" s="30" t="s">
        <v>128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84</v>
      </c>
      <c r="C32" s="29" t="s">
        <v>129</v>
      </c>
      <c r="D32" s="30" t="s">
        <v>130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85</v>
      </c>
      <c r="C33" s="29" t="s">
        <v>131</v>
      </c>
      <c r="D33" s="30" t="s">
        <v>132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86</v>
      </c>
      <c r="C34" s="29" t="s">
        <v>133</v>
      </c>
      <c r="D34" s="30" t="s">
        <v>134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87</v>
      </c>
      <c r="C35" s="29" t="s">
        <v>135</v>
      </c>
      <c r="D35" s="30" t="s">
        <v>136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88</v>
      </c>
      <c r="C36" s="29" t="s">
        <v>137</v>
      </c>
      <c r="D36" s="30" t="s">
        <v>138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89</v>
      </c>
      <c r="C37" s="29" t="s">
        <v>139</v>
      </c>
      <c r="D37" s="30" t="s">
        <v>140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90</v>
      </c>
      <c r="C38" s="29" t="s">
        <v>141</v>
      </c>
      <c r="D38" s="30" t="s">
        <v>142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91</v>
      </c>
      <c r="C39" s="29" t="s">
        <v>143</v>
      </c>
      <c r="D39" s="30" t="s">
        <v>144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92</v>
      </c>
      <c r="C40" s="29" t="s">
        <v>145</v>
      </c>
      <c r="D40" s="30" t="s">
        <v>146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93</v>
      </c>
      <c r="C41" s="29" t="s">
        <v>147</v>
      </c>
      <c r="D41" s="30" t="s">
        <v>148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94</v>
      </c>
      <c r="C42" s="29" t="s">
        <v>149</v>
      </c>
      <c r="D42" s="30" t="s">
        <v>150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95</v>
      </c>
      <c r="C43" s="29" t="s">
        <v>151</v>
      </c>
      <c r="D43" s="30" t="s">
        <v>152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96</v>
      </c>
      <c r="C44" s="29" t="s">
        <v>153</v>
      </c>
      <c r="D44" s="30" t="s">
        <v>154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97</v>
      </c>
      <c r="C45" s="29" t="s">
        <v>155</v>
      </c>
      <c r="D45" s="30" t="s">
        <v>156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98</v>
      </c>
      <c r="C46" s="29" t="s">
        <v>157</v>
      </c>
      <c r="D46" s="30" t="s">
        <v>158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99</v>
      </c>
      <c r="C47" s="29" t="s">
        <v>159</v>
      </c>
      <c r="D47" s="30" t="s">
        <v>160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100</v>
      </c>
      <c r="C48" s="29" t="s">
        <v>161</v>
      </c>
      <c r="D48" s="30" t="s">
        <v>162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163</v>
      </c>
      <c r="C49" s="29" t="s">
        <v>164</v>
      </c>
      <c r="D49" s="30" t="s">
        <v>165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166</v>
      </c>
      <c r="C50" s="29" t="s">
        <v>167</v>
      </c>
      <c r="D50" s="30" t="s">
        <v>168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169</v>
      </c>
      <c r="C51" s="29" t="s">
        <v>170</v>
      </c>
      <c r="D51" s="30" t="s">
        <v>171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174</v>
      </c>
      <c r="C52" s="29" t="s">
        <v>172</v>
      </c>
      <c r="D52" s="30" t="s">
        <v>173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191</v>
      </c>
      <c r="C53" s="29" t="str">
        <f>+VLOOKUP(B53,[1]Sheet1!$B$1:$D$1734,2,0)</f>
        <v>Emkay Global Financial Services Limited</v>
      </c>
      <c r="D53" s="30" t="str">
        <f>+VLOOKUP(B53,[1]Sheet1!$B$1:$D$1734,3,0)</f>
        <v>INE296H01011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185</v>
      </c>
      <c r="C54" s="29" t="s">
        <v>186</v>
      </c>
      <c r="D54" s="30" t="s">
        <v>187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188</v>
      </c>
      <c r="C55" s="29" t="s">
        <v>189</v>
      </c>
      <c r="D55" s="30" t="s">
        <v>190</v>
      </c>
      <c r="E55" s="20" t="s">
        <v>9</v>
      </c>
    </row>
    <row r="56" spans="1:5" s="21" customFormat="1" ht="20.100000000000001" customHeight="1" x14ac:dyDescent="0.25">
      <c r="A56" s="24"/>
      <c r="B56" s="14"/>
      <c r="C56" s="14"/>
      <c r="D56" s="15"/>
      <c r="E56" s="25"/>
    </row>
    <row r="57" spans="1:5" ht="30" customHeight="1" x14ac:dyDescent="0.25">
      <c r="A57" s="46" t="s">
        <v>5</v>
      </c>
      <c r="B57" s="47"/>
      <c r="C57" s="47"/>
      <c r="D57" s="47"/>
      <c r="E57" s="47"/>
    </row>
    <row r="58" spans="1:5" ht="24" customHeight="1" x14ac:dyDescent="0.25">
      <c r="A58" s="48" t="s">
        <v>6</v>
      </c>
      <c r="B58" s="49"/>
      <c r="C58" s="49"/>
      <c r="D58" s="49"/>
      <c r="E58" s="49"/>
    </row>
  </sheetData>
  <sortState ref="A4:D83">
    <sortCondition ref="B4:B83"/>
  </sortState>
  <mergeCells count="3">
    <mergeCell ref="A1:E1"/>
    <mergeCell ref="A57:E57"/>
    <mergeCell ref="A58:E58"/>
  </mergeCells>
  <hyperlinks>
    <hyperlink ref="A5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5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57</v>
      </c>
      <c r="C6" s="33" t="s">
        <v>58</v>
      </c>
      <c r="D6" s="28" t="s">
        <v>59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2020-01-24T12:15:34Z</dcterms:modified>
</cp:coreProperties>
</file>