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08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ASM'!$A$3:$E$51</definedName>
  </definedNames>
  <calcPr calcId="152511"/>
</workbook>
</file>

<file path=xl/calcChain.xml><?xml version="1.0" encoding="utf-8"?>
<calcChain xmlns="http://schemas.openxmlformats.org/spreadsheetml/2006/main">
  <c r="C51" i="12" l="1"/>
  <c r="D51" i="12"/>
  <c r="D50" i="12" l="1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 l="1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D32" i="12"/>
  <c r="C32" i="12"/>
  <c r="D31" i="12"/>
  <c r="C31" i="12"/>
</calcChain>
</file>

<file path=xl/sharedStrings.xml><?xml version="1.0" encoding="utf-8"?>
<sst xmlns="http://schemas.openxmlformats.org/spreadsheetml/2006/main" count="301" uniqueCount="181">
  <si>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</si>
  <si>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</si>
  <si>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</si>
  <si>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</si>
  <si>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</si>
  <si>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</si>
  <si>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</si>
  <si>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</si>
  <si>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</si>
  <si>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</si>
  <si>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</si>
  <si>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</si>
  <si>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</si>
  <si>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</si>
  <si>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</si>
  <si>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</si>
  <si>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IIFLSEC</t>
  </si>
  <si>
    <t>IIFL Securities Limited</t>
  </si>
  <si>
    <t>INE489L01022</t>
  </si>
  <si>
    <t>OPTIEMUS</t>
  </si>
  <si>
    <t>Optiemus Infracom Limited</t>
  </si>
  <si>
    <t>INE350C01017</t>
  </si>
  <si>
    <t>RHFL</t>
  </si>
  <si>
    <t>Reliance Home Finance Limited</t>
  </si>
  <si>
    <t>INE217K01011</t>
  </si>
  <si>
    <t>JISLJALEQS</t>
  </si>
  <si>
    <t>Jain Irrigation Systems Limited</t>
  </si>
  <si>
    <t>INE175A01038</t>
  </si>
  <si>
    <t>INE043A01012</t>
  </si>
  <si>
    <t>AUTOIND</t>
  </si>
  <si>
    <t>GTL</t>
  </si>
  <si>
    <t>GTL Limited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</si>
  <si>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</si>
  <si>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</si>
  <si>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</si>
  <si>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</si>
  <si>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</si>
  <si>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</si>
  <si>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</si>
  <si>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METALFORGE</t>
  </si>
  <si>
    <t>Metalyst Forgings Limited</t>
  </si>
  <si>
    <t>INE425A01011</t>
  </si>
  <si>
    <t>WELINV</t>
  </si>
  <si>
    <t>Welspun Investments and Commercials Limited</t>
  </si>
  <si>
    <t>INE389K01018</t>
  </si>
  <si>
    <t>BANARBEADS</t>
  </si>
  <si>
    <t>Banaras Beads Limited</t>
  </si>
  <si>
    <t>INE655B01011</t>
  </si>
  <si>
    <t>CUBEXTUB</t>
  </si>
  <si>
    <t>Cubex Tubings Limited</t>
  </si>
  <si>
    <t>INE144D01012</t>
  </si>
  <si>
    <t>PARACABLES</t>
  </si>
  <si>
    <t>Paramount Communications Limited</t>
  </si>
  <si>
    <t>INE074B01023</t>
  </si>
  <si>
    <t>TOKYOPLAST</t>
  </si>
  <si>
    <t>Tokyo Plast International Limited</t>
  </si>
  <si>
    <t>INE932C01012</t>
  </si>
  <si>
    <t>MSPL</t>
  </si>
  <si>
    <t>MSP Steel &amp; Power Limited</t>
  </si>
  <si>
    <t>INE752G01015</t>
  </si>
  <si>
    <t>SPTL</t>
  </si>
  <si>
    <t>Sintex Plastics Technology Limited</t>
  </si>
  <si>
    <t>INE501W01021</t>
  </si>
  <si>
    <t>ASAL</t>
  </si>
  <si>
    <t>Automotive Stampings and Assemblies Limited</t>
  </si>
  <si>
    <t>INE900C01027</t>
  </si>
  <si>
    <t>KECL</t>
  </si>
  <si>
    <t>Kirloskar Electric Company Limited</t>
  </si>
  <si>
    <t>INE134B01017</t>
  </si>
  <si>
    <t>HCC</t>
  </si>
  <si>
    <t>LGBBROSLTD</t>
  </si>
  <si>
    <t>MANGALAM</t>
  </si>
  <si>
    <t>SHREDIGCEM</t>
  </si>
  <si>
    <t>BFUTILITIE</t>
  </si>
  <si>
    <t>PRIMESECU</t>
  </si>
  <si>
    <t>Hindustan Construction Company Limited</t>
  </si>
  <si>
    <t>INE549A01026</t>
  </si>
  <si>
    <t>LG Balakrishnan &amp; Bros Limited</t>
  </si>
  <si>
    <t>INE337A01034</t>
  </si>
  <si>
    <t>Mangalam Drugs And Organics Limited</t>
  </si>
  <si>
    <t>INE584F01014</t>
  </si>
  <si>
    <t>Shree Digvijay Cement Co.Ltd</t>
  </si>
  <si>
    <t>INE232A01011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</si>
  <si>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</si>
  <si>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</si>
  <si>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</si>
  <si>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</si>
  <si>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</si>
  <si>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</si>
  <si>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BHARATGEAR</t>
  </si>
  <si>
    <t>Bharat Gears Limited</t>
  </si>
  <si>
    <t>INE561C01019</t>
  </si>
  <si>
    <t>SAMBHAAV</t>
  </si>
  <si>
    <t>Sambhaav Media Limited</t>
  </si>
  <si>
    <t>INE699B01027</t>
  </si>
  <si>
    <t>SHALBY</t>
  </si>
  <si>
    <t>Shalby Limited</t>
  </si>
  <si>
    <t>INE597J01018</t>
  </si>
  <si>
    <t>PATELENG</t>
  </si>
  <si>
    <t>Patel Engineering Limited</t>
  </si>
  <si>
    <t>INE244B01030</t>
  </si>
  <si>
    <t>RPOWER</t>
  </si>
  <si>
    <t>Reliance Power Limited</t>
  </si>
  <si>
    <t>INE614G01033</t>
  </si>
  <si>
    <t>SHRENIK</t>
  </si>
  <si>
    <t>Shrenik Limited</t>
  </si>
  <si>
    <t>INE632X01022</t>
  </si>
  <si>
    <t>VAKRANGEE</t>
  </si>
  <si>
    <t>Vakrangee Limited</t>
  </si>
  <si>
    <t>INE051B01021</t>
  </si>
  <si>
    <t>SEYAIND</t>
  </si>
  <si>
    <t>Seya Industries Limited</t>
  </si>
  <si>
    <t>INE573R01012</t>
  </si>
  <si>
    <t>II</t>
  </si>
  <si>
    <t>UNIPLY</t>
  </si>
  <si>
    <t>ALPA</t>
  </si>
  <si>
    <t>APOLLO</t>
  </si>
  <si>
    <t>HCL-INSYS</t>
  </si>
  <si>
    <t>MARALOVER</t>
  </si>
  <si>
    <t>NEXTMEDIA</t>
  </si>
  <si>
    <t>RSYSTEMS</t>
  </si>
  <si>
    <t>SOMICONVEY</t>
  </si>
  <si>
    <t>WEBELSOLAR</t>
  </si>
  <si>
    <t>RADAAN</t>
  </si>
  <si>
    <t>CORALFINAC</t>
  </si>
  <si>
    <t>HILTON</t>
  </si>
  <si>
    <t>IBULISL</t>
  </si>
  <si>
    <t>KESARENT</t>
  </si>
  <si>
    <t>KSK</t>
  </si>
  <si>
    <t>SORILINFRA</t>
  </si>
  <si>
    <t>WINSOME</t>
  </si>
  <si>
    <t>GINNIFILA</t>
  </si>
  <si>
    <t>SPMLINFRA</t>
  </si>
  <si>
    <t>GVKPIL</t>
  </si>
  <si>
    <t>PREMIERPOL</t>
  </si>
  <si>
    <t>List of securities shortlisted in Short - Term ASM Framework Stage - I w.e.f. November 08, 2019.</t>
  </si>
  <si>
    <t>List of securities shortlisted in Short - Term ASM Framework Stage - II w.e.f.  November 08, 2019.</t>
  </si>
  <si>
    <t>List of securities shortlisted to move from Short - Term ASM Framework Stage - I to Stage - II w.e.f.  November 08, 2019.</t>
  </si>
  <si>
    <t>List of securities shortlisted to move from Short - Term ASM Framework Stage - II to Stage - I w.e.f.  November 08, 2019.</t>
  </si>
  <si>
    <t>List of securities to be excluded from Short - Term ASM Framework w.e.f. November 08, 2019.</t>
  </si>
  <si>
    <t>ANSALHSG</t>
  </si>
  <si>
    <t>Ansal Housing Limited</t>
  </si>
  <si>
    <t>INE880B01015</t>
  </si>
  <si>
    <t>BLKASHYAP</t>
  </si>
  <si>
    <t>B. L. Kashyap and Sons Limited</t>
  </si>
  <si>
    <t>INE350H01032</t>
  </si>
  <si>
    <t>CMICABLES</t>
  </si>
  <si>
    <t>CMI Limited</t>
  </si>
  <si>
    <t>INE981B01011</t>
  </si>
  <si>
    <t>EON</t>
  </si>
  <si>
    <t>Eon Electric Limited</t>
  </si>
  <si>
    <t>INE076H01025</t>
  </si>
  <si>
    <t>PENINLAND</t>
  </si>
  <si>
    <t>Peninsula Land Limited</t>
  </si>
  <si>
    <t>INE138A01028</t>
  </si>
  <si>
    <t>PFOCUS</t>
  </si>
  <si>
    <t>Prime Focus Limited</t>
  </si>
  <si>
    <t>INE367G01038</t>
  </si>
  <si>
    <t>SALASAR</t>
  </si>
  <si>
    <t>Salasar Techno Engineering Limited</t>
  </si>
  <si>
    <t>INE170V01019</t>
  </si>
  <si>
    <t>SUMEETINDS</t>
  </si>
  <si>
    <t>Sumeet Industries Limited</t>
  </si>
  <si>
    <t>INE235C01010</t>
  </si>
  <si>
    <t>VISHWARAJ</t>
  </si>
  <si>
    <t>Vishwaraj Sugar Industries Limited</t>
  </si>
  <si>
    <t>INE430N01014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</si>
  <si>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</si>
  <si>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</si>
  <si>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</si>
  <si>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</si>
  <si>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</si>
  <si>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</si>
  <si>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</si>
  <si>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</si>
  <si>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</si>
  <si>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DUCON</t>
  </si>
  <si>
    <t>Ducon Infratechnologies Limited</t>
  </si>
  <si>
    <t>INE741L01018</t>
  </si>
  <si>
    <t>Uniply Industries Limited</t>
  </si>
  <si>
    <t>INE950G01023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</si>
</sst>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/>
    <xf numFmtId="0" fontId="24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9"/>
  <sheetViews>
    <sheetView tabSelected="1" workbookViewId="0">
      <selection sqref="A1:XFD104857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135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5" t="s">
        <v>140</v>
      </c>
      <c r="C4" s="23" t="s">
        <v>141</v>
      </c>
      <c r="D4" s="24" t="s">
        <v>142</v>
      </c>
    </row>
    <row r="5" spans="1:5" s="5" customFormat="1" ht="20.100000000000001" customHeight="1" x14ac:dyDescent="0.25">
      <c r="A5" s="6">
        <v>2</v>
      </c>
      <c r="B5" s="25" t="s">
        <v>143</v>
      </c>
      <c r="C5" s="23" t="s">
        <v>144</v>
      </c>
      <c r="D5" s="24" t="s">
        <v>145</v>
      </c>
    </row>
    <row r="6" spans="1:5" s="5" customFormat="1" ht="20.100000000000001" customHeight="1" x14ac:dyDescent="0.25">
      <c r="A6" s="6">
        <v>3</v>
      </c>
      <c r="B6" s="25" t="s">
        <v>146</v>
      </c>
      <c r="C6" s="23" t="s">
        <v>147</v>
      </c>
      <c r="D6" s="24" t="s">
        <v>148</v>
      </c>
    </row>
    <row r="7" spans="1:5" s="5" customFormat="1" ht="20.100000000000001" customHeight="1" x14ac:dyDescent="0.25">
      <c r="A7" s="6">
        <v>4</v>
      </c>
      <c r="B7" s="25" t="s">
        <v>149</v>
      </c>
      <c r="C7" s="23" t="s">
        <v>150</v>
      </c>
      <c r="D7" s="24" t="s">
        <v>151</v>
      </c>
    </row>
    <row r="8" spans="1:5" s="5" customFormat="1" ht="20.100000000000001" customHeight="1" x14ac:dyDescent="0.25">
      <c r="A8" s="6">
        <v>5</v>
      </c>
      <c r="B8" s="25" t="s">
        <v>152</v>
      </c>
      <c r="C8" s="23" t="s">
        <v>153</v>
      </c>
      <c r="D8" s="24" t="s">
        <v>154</v>
      </c>
    </row>
    <row r="9" spans="1:5" s="5" customFormat="1" ht="20.100000000000001" customHeight="1" x14ac:dyDescent="0.25">
      <c r="A9" s="6">
        <v>6</v>
      </c>
      <c r="B9" s="25" t="s">
        <v>155</v>
      </c>
      <c r="C9" s="23" t="s">
        <v>156</v>
      </c>
      <c r="D9" s="24" t="s">
        <v>157</v>
      </c>
    </row>
    <row r="10" spans="1:5" s="5" customFormat="1" ht="20.100000000000001" customHeight="1" x14ac:dyDescent="0.25">
      <c r="A10" s="6">
        <v>7</v>
      </c>
      <c r="B10" s="25" t="s">
        <v>158</v>
      </c>
      <c r="C10" s="23" t="s">
        <v>159</v>
      </c>
      <c r="D10" s="24" t="s">
        <v>160</v>
      </c>
    </row>
    <row r="11" spans="1:5" s="5" customFormat="1" ht="20.100000000000001" customHeight="1" x14ac:dyDescent="0.25">
      <c r="A11" s="6">
        <v>8</v>
      </c>
      <c r="B11" s="25" t="s">
        <v>161</v>
      </c>
      <c r="C11" s="23" t="s">
        <v>162</v>
      </c>
      <c r="D11" s="24" t="s">
        <v>163</v>
      </c>
    </row>
    <row r="12" spans="1:5" s="5" customFormat="1" ht="20.100000000000001" customHeight="1" x14ac:dyDescent="0.25">
      <c r="A12" s="6">
        <v>9</v>
      </c>
      <c r="B12" s="25" t="s">
        <v>164</v>
      </c>
      <c r="C12" s="23" t="s">
        <v>165</v>
      </c>
      <c r="D12" s="24" t="s">
        <v>166</v>
      </c>
    </row>
    <row r="13" spans="1:5" s="5" customFormat="1" ht="20.100000000000001" customHeight="1" x14ac:dyDescent="0.25">
      <c r="A13" s="6">
        <v>10</v>
      </c>
      <c r="B13" s="26" t="s">
        <v>167</v>
      </c>
      <c r="C13" s="23" t="s">
        <v>168</v>
      </c>
      <c r="D13" s="24" t="s">
        <v>169</v>
      </c>
    </row>
    <row r="14" spans="1:5" s="5" customFormat="1" ht="20.100000000000001" customHeight="1" x14ac:dyDescent="0.25">
      <c r="A14" s="6">
        <v>11</v>
      </c>
      <c r="B14" s="26" t="s">
        <v>170</v>
      </c>
      <c r="C14" s="23" t="s">
        <v>171</v>
      </c>
      <c r="D14" s="24" t="s">
        <v>172</v>
      </c>
    </row>
    <row r="15" spans="1:5" s="5" customFormat="1" ht="20.100000000000001" customHeight="1" x14ac:dyDescent="0.25">
      <c r="A15" s="6">
        <v>12</v>
      </c>
      <c r="B15" s="26" t="s">
        <v>173</v>
      </c>
      <c r="C15" s="23" t="s">
        <v>174</v>
      </c>
      <c r="D15" s="24" t="s">
        <v>175</v>
      </c>
    </row>
    <row r="16" spans="1:5" s="5" customFormat="1" ht="20.100000000000001" customHeight="1" x14ac:dyDescent="0.25">
      <c r="A16" s="6">
        <v>13</v>
      </c>
      <c r="B16" s="26" t="s">
        <v>176</v>
      </c>
      <c r="C16" s="23" t="s">
        <v>177</v>
      </c>
      <c r="D16" s="24" t="s">
        <v>178</v>
      </c>
    </row>
    <row r="17" spans="1:5" s="5" customFormat="1" ht="20.100000000000001" customHeight="1" x14ac:dyDescent="0.25">
      <c r="A17" s="9"/>
      <c r="B17" s="20"/>
      <c r="C17" s="20"/>
      <c r="D17" s="9"/>
    </row>
    <row r="18" spans="1:5" ht="39" customHeight="1" x14ac:dyDescent="0.25">
      <c r="A18" s="31" t="s">
        <v>136</v>
      </c>
      <c r="B18" s="31"/>
      <c r="C18" s="31"/>
      <c r="D18" s="31"/>
      <c r="E18" s="31"/>
    </row>
    <row r="19" spans="1:5" ht="20.100000000000001" customHeight="1" x14ac:dyDescent="0.25">
      <c r="A19" s="4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 x14ac:dyDescent="0.25">
      <c r="A20" s="28" t="s">
        <v>9</v>
      </c>
      <c r="B20" s="29"/>
      <c r="C20" s="29"/>
      <c r="D20" s="30"/>
    </row>
    <row r="21" spans="1:5" ht="20.100000000000001" customHeight="1" x14ac:dyDescent="0.25">
      <c r="A21" s="10"/>
      <c r="B21" s="10"/>
      <c r="C21" s="11"/>
      <c r="D21" s="10"/>
    </row>
    <row r="22" spans="1:5" ht="42" customHeight="1" x14ac:dyDescent="0.25">
      <c r="A22" s="31" t="s">
        <v>137</v>
      </c>
      <c r="B22" s="31"/>
      <c r="C22" s="31"/>
      <c r="D22" s="31"/>
      <c r="E22" s="31"/>
    </row>
    <row r="23" spans="1:5" ht="20.100000000000001" customHeight="1" x14ac:dyDescent="0.25"/>
    <row r="24" spans="1:5" ht="20.100000000000001" customHeight="1" x14ac:dyDescent="0.25">
      <c r="A24" s="4" t="s">
        <v>3</v>
      </c>
      <c r="B24" s="3" t="s">
        <v>0</v>
      </c>
      <c r="C24" s="4" t="s">
        <v>1</v>
      </c>
      <c r="D24" s="3" t="s">
        <v>2</v>
      </c>
    </row>
    <row r="25" spans="1:5" ht="20.100000000000001" customHeight="1" x14ac:dyDescent="0.25">
      <c r="A25" s="28" t="s">
        <v>9</v>
      </c>
      <c r="B25" s="29"/>
      <c r="C25" s="29"/>
      <c r="D25" s="30"/>
    </row>
    <row r="26" spans="1:5" ht="20.100000000000001" customHeight="1" x14ac:dyDescent="0.25">
      <c r="A26" s="9"/>
      <c r="B26" s="9"/>
      <c r="C26" s="9"/>
      <c r="D26" s="9"/>
    </row>
    <row r="27" spans="1:5" ht="38.25" customHeight="1" x14ac:dyDescent="0.25">
      <c r="A27" s="31" t="s">
        <v>138</v>
      </c>
      <c r="B27" s="31"/>
      <c r="C27" s="31"/>
      <c r="D27" s="31"/>
      <c r="E27" s="31"/>
    </row>
    <row r="28" spans="1:5" ht="20.100000000000001" customHeight="1" x14ac:dyDescent="0.25"/>
    <row r="29" spans="1:5" ht="20.100000000000001" customHeight="1" x14ac:dyDescent="0.25">
      <c r="A29" s="4" t="s">
        <v>3</v>
      </c>
      <c r="B29" s="3" t="s">
        <v>0</v>
      </c>
      <c r="C29" s="4" t="s">
        <v>1</v>
      </c>
      <c r="D29" s="3" t="s">
        <v>2</v>
      </c>
    </row>
    <row r="30" spans="1:5" ht="20.100000000000001" customHeight="1" x14ac:dyDescent="0.25">
      <c r="A30" s="28" t="s">
        <v>9</v>
      </c>
      <c r="B30" s="29"/>
      <c r="C30" s="29"/>
      <c r="D30" s="30"/>
    </row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/>
    <row r="37" spans="1:2" ht="20.100000000000001" customHeight="1" x14ac:dyDescent="0.25"/>
    <row r="38" spans="1:2" ht="20.100000000000001" customHeight="1" x14ac:dyDescent="0.25"/>
    <row r="39" spans="1:2" ht="20.100000000000001" customHeight="1" x14ac:dyDescent="0.25"/>
    <row r="40" spans="1:2" ht="20.100000000000001" customHeight="1" x14ac:dyDescent="0.25"/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</sheetData>
  <mergeCells count="7">
    <mergeCell ref="A30:D30"/>
    <mergeCell ref="A1:E1"/>
    <mergeCell ref="A27:E27"/>
    <mergeCell ref="A22:E22"/>
    <mergeCell ref="A18:E18"/>
    <mergeCell ref="A20:D20"/>
    <mergeCell ref="A25:D2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3" sqref="B3:B1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139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6" t="s">
        <v>114</v>
      </c>
      <c r="C3" s="23" t="s">
        <v>179</v>
      </c>
      <c r="D3" s="23" t="s">
        <v>180</v>
      </c>
    </row>
    <row r="4" spans="1:4" ht="20.100000000000001" customHeight="1" x14ac:dyDescent="0.25">
      <c r="A4" s="6">
        <v>2</v>
      </c>
      <c r="B4" s="26" t="s">
        <v>42</v>
      </c>
      <c r="C4" s="23" t="s">
        <v>43</v>
      </c>
      <c r="D4" s="23" t="s">
        <v>44</v>
      </c>
    </row>
    <row r="5" spans="1:4" ht="20.100000000000001" customHeight="1" x14ac:dyDescent="0.25">
      <c r="A5" s="6">
        <v>3</v>
      </c>
      <c r="B5" s="26" t="s">
        <v>45</v>
      </c>
      <c r="C5" s="23" t="s">
        <v>46</v>
      </c>
      <c r="D5" s="23" t="s">
        <v>47</v>
      </c>
    </row>
    <row r="6" spans="1:4" ht="20.100000000000001" customHeight="1" x14ac:dyDescent="0.25">
      <c r="A6" s="6">
        <v>4</v>
      </c>
      <c r="B6" s="26" t="s">
        <v>48</v>
      </c>
      <c r="C6" s="23" t="s">
        <v>49</v>
      </c>
      <c r="D6" s="23" t="s">
        <v>50</v>
      </c>
    </row>
    <row r="7" spans="1:4" ht="20.100000000000001" customHeight="1" x14ac:dyDescent="0.25">
      <c r="A7" s="6">
        <v>5</v>
      </c>
      <c r="B7" s="26" t="s">
        <v>51</v>
      </c>
      <c r="C7" s="23" t="s">
        <v>52</v>
      </c>
      <c r="D7" s="23" t="s">
        <v>53</v>
      </c>
    </row>
    <row r="8" spans="1:4" ht="20.100000000000001" customHeight="1" x14ac:dyDescent="0.25">
      <c r="A8" s="6">
        <v>6</v>
      </c>
      <c r="B8" s="26" t="s">
        <v>54</v>
      </c>
      <c r="C8" s="23" t="s">
        <v>55</v>
      </c>
      <c r="D8" s="23" t="s">
        <v>56</v>
      </c>
    </row>
    <row r="9" spans="1:4" ht="20.100000000000001" customHeight="1" x14ac:dyDescent="0.25">
      <c r="A9" s="6">
        <v>7</v>
      </c>
      <c r="B9" s="26" t="s">
        <v>57</v>
      </c>
      <c r="C9" s="23" t="s">
        <v>58</v>
      </c>
      <c r="D9" s="23" t="s">
        <v>59</v>
      </c>
    </row>
    <row r="10" spans="1:4" ht="20.100000000000001" customHeight="1" x14ac:dyDescent="0.25">
      <c r="A10" s="6">
        <v>8</v>
      </c>
      <c r="B10" s="26" t="s">
        <v>10</v>
      </c>
      <c r="C10" s="23" t="s">
        <v>11</v>
      </c>
      <c r="D10" s="23" t="s">
        <v>12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7" t="s">
        <v>13</v>
      </c>
      <c r="C4" s="7" t="s">
        <v>14</v>
      </c>
      <c r="D4" s="8" t="s">
        <v>15</v>
      </c>
      <c r="E4" s="8" t="s">
        <v>8</v>
      </c>
    </row>
    <row r="5" spans="1:5" s="19" customFormat="1" ht="20.100000000000001" customHeight="1" x14ac:dyDescent="0.25">
      <c r="A5" s="8">
        <v>2</v>
      </c>
      <c r="B5" s="12" t="s">
        <v>16</v>
      </c>
      <c r="C5" s="12" t="s">
        <v>17</v>
      </c>
      <c r="D5" s="6" t="s">
        <v>18</v>
      </c>
      <c r="E5" s="8" t="s">
        <v>113</v>
      </c>
    </row>
    <row r="6" spans="1:5" s="19" customFormat="1" ht="20.100000000000001" customHeight="1" x14ac:dyDescent="0.25">
      <c r="A6" s="8">
        <v>3</v>
      </c>
      <c r="B6" s="12" t="s">
        <v>19</v>
      </c>
      <c r="C6" s="12" t="s">
        <v>20</v>
      </c>
      <c r="D6" s="6" t="s">
        <v>21</v>
      </c>
      <c r="E6" s="8" t="s">
        <v>113</v>
      </c>
    </row>
    <row r="7" spans="1:5" s="19" customFormat="1" ht="20.100000000000001" customHeight="1" x14ac:dyDescent="0.25">
      <c r="A7" s="8">
        <v>4</v>
      </c>
      <c r="B7" s="12" t="s">
        <v>22</v>
      </c>
      <c r="C7" s="12" t="s">
        <v>23</v>
      </c>
      <c r="D7" s="6" t="s">
        <v>24</v>
      </c>
      <c r="E7" s="8" t="s">
        <v>113</v>
      </c>
    </row>
    <row r="8" spans="1:5" s="19" customFormat="1" ht="20.100000000000001" customHeight="1" x14ac:dyDescent="0.25">
      <c r="A8" s="8">
        <v>5</v>
      </c>
      <c r="B8" s="7" t="s">
        <v>25</v>
      </c>
      <c r="C8" s="7" t="s">
        <v>26</v>
      </c>
      <c r="D8" s="8" t="s">
        <v>27</v>
      </c>
      <c r="E8" s="8" t="s">
        <v>8</v>
      </c>
    </row>
    <row r="9" spans="1:5" s="19" customFormat="1" ht="20.100000000000001" customHeight="1" x14ac:dyDescent="0.25">
      <c r="A9" s="8">
        <v>6</v>
      </c>
      <c r="B9" s="12" t="s">
        <v>30</v>
      </c>
      <c r="C9" s="12" t="s">
        <v>31</v>
      </c>
      <c r="D9" s="6" t="s">
        <v>28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29</v>
      </c>
      <c r="C10" s="12" t="s">
        <v>87</v>
      </c>
      <c r="D10" s="6" t="s">
        <v>88</v>
      </c>
      <c r="E10" s="8" t="s">
        <v>8</v>
      </c>
    </row>
    <row r="11" spans="1:5" s="19" customFormat="1" ht="20.100000000000001" customHeight="1" x14ac:dyDescent="0.25">
      <c r="A11" s="8">
        <v>8</v>
      </c>
      <c r="B11" s="7" t="s">
        <v>32</v>
      </c>
      <c r="C11" s="7" t="s">
        <v>33</v>
      </c>
      <c r="D11" s="8" t="s">
        <v>34</v>
      </c>
      <c r="E11" s="8" t="s">
        <v>8</v>
      </c>
    </row>
    <row r="12" spans="1:5" s="19" customFormat="1" ht="20.100000000000001" customHeight="1" x14ac:dyDescent="0.25">
      <c r="A12" s="8">
        <v>9</v>
      </c>
      <c r="B12" s="7" t="s">
        <v>36</v>
      </c>
      <c r="C12" s="7" t="s">
        <v>37</v>
      </c>
      <c r="D12" s="8" t="s">
        <v>38</v>
      </c>
      <c r="E12" s="8" t="s">
        <v>113</v>
      </c>
    </row>
    <row r="13" spans="1:5" s="19" customFormat="1" ht="20.100000000000001" customHeight="1" x14ac:dyDescent="0.25">
      <c r="A13" s="8">
        <v>10</v>
      </c>
      <c r="B13" s="7" t="s">
        <v>39</v>
      </c>
      <c r="C13" s="7" t="s">
        <v>40</v>
      </c>
      <c r="D13" s="8" t="s">
        <v>41</v>
      </c>
      <c r="E13" s="8" t="s">
        <v>113</v>
      </c>
    </row>
    <row r="14" spans="1:5" s="19" customFormat="1" ht="20.100000000000001" customHeight="1" x14ac:dyDescent="0.25">
      <c r="A14" s="8">
        <v>11</v>
      </c>
      <c r="B14" s="12" t="s">
        <v>60</v>
      </c>
      <c r="C14" s="12" t="s">
        <v>61</v>
      </c>
      <c r="D14" s="6" t="s">
        <v>62</v>
      </c>
      <c r="E14" s="8" t="s">
        <v>8</v>
      </c>
    </row>
    <row r="15" spans="1:5" s="19" customFormat="1" ht="20.100000000000001" customHeight="1" x14ac:dyDescent="0.25">
      <c r="A15" s="8">
        <v>12</v>
      </c>
      <c r="B15" s="12" t="s">
        <v>63</v>
      </c>
      <c r="C15" s="12" t="s">
        <v>64</v>
      </c>
      <c r="D15" s="6" t="s">
        <v>65</v>
      </c>
      <c r="E15" s="8" t="s">
        <v>8</v>
      </c>
    </row>
    <row r="16" spans="1:5" s="19" customFormat="1" ht="20.100000000000001" customHeight="1" x14ac:dyDescent="0.25">
      <c r="A16" s="8">
        <v>13</v>
      </c>
      <c r="B16" s="12" t="s">
        <v>66</v>
      </c>
      <c r="C16" s="12" t="s">
        <v>67</v>
      </c>
      <c r="D16" s="6" t="s">
        <v>68</v>
      </c>
      <c r="E16" s="8" t="s">
        <v>8</v>
      </c>
    </row>
    <row r="17" spans="1:5" s="19" customFormat="1" ht="20.100000000000001" customHeight="1" x14ac:dyDescent="0.25">
      <c r="A17" s="8">
        <v>14</v>
      </c>
      <c r="B17" s="12" t="s">
        <v>69</v>
      </c>
      <c r="C17" s="12" t="s">
        <v>75</v>
      </c>
      <c r="D17" s="6" t="s">
        <v>76</v>
      </c>
      <c r="E17" s="8" t="s">
        <v>8</v>
      </c>
    </row>
    <row r="18" spans="1:5" s="19" customFormat="1" ht="20.100000000000001" customHeight="1" x14ac:dyDescent="0.25">
      <c r="A18" s="8">
        <v>15</v>
      </c>
      <c r="B18" s="12" t="s">
        <v>70</v>
      </c>
      <c r="C18" s="12" t="s">
        <v>77</v>
      </c>
      <c r="D18" s="6" t="s">
        <v>78</v>
      </c>
      <c r="E18" s="8" t="s">
        <v>8</v>
      </c>
    </row>
    <row r="19" spans="1:5" s="19" customFormat="1" ht="20.100000000000001" customHeight="1" x14ac:dyDescent="0.25">
      <c r="A19" s="8">
        <v>16</v>
      </c>
      <c r="B19" s="12" t="s">
        <v>71</v>
      </c>
      <c r="C19" s="12" t="s">
        <v>79</v>
      </c>
      <c r="D19" s="6" t="s">
        <v>80</v>
      </c>
      <c r="E19" s="8" t="s">
        <v>8</v>
      </c>
    </row>
    <row r="20" spans="1:5" s="19" customFormat="1" ht="20.100000000000001" customHeight="1" x14ac:dyDescent="0.25">
      <c r="A20" s="8">
        <v>17</v>
      </c>
      <c r="B20" s="12" t="s">
        <v>72</v>
      </c>
      <c r="C20" s="12" t="s">
        <v>81</v>
      </c>
      <c r="D20" s="6" t="s">
        <v>82</v>
      </c>
      <c r="E20" s="8" t="s">
        <v>8</v>
      </c>
    </row>
    <row r="21" spans="1:5" s="19" customFormat="1" ht="20.100000000000001" customHeight="1" x14ac:dyDescent="0.25">
      <c r="A21" s="8">
        <v>18</v>
      </c>
      <c r="B21" s="12" t="s">
        <v>73</v>
      </c>
      <c r="C21" s="12" t="s">
        <v>83</v>
      </c>
      <c r="D21" s="6" t="s">
        <v>84</v>
      </c>
      <c r="E21" s="8" t="s">
        <v>8</v>
      </c>
    </row>
    <row r="22" spans="1:5" s="19" customFormat="1" ht="20.100000000000001" customHeight="1" x14ac:dyDescent="0.25">
      <c r="A22" s="8">
        <v>19</v>
      </c>
      <c r="B22" s="12" t="s">
        <v>74</v>
      </c>
      <c r="C22" s="12" t="s">
        <v>85</v>
      </c>
      <c r="D22" s="6" t="s">
        <v>86</v>
      </c>
      <c r="E22" s="8" t="s">
        <v>8</v>
      </c>
    </row>
    <row r="23" spans="1:5" s="19" customFormat="1" ht="20.100000000000001" customHeight="1" x14ac:dyDescent="0.25">
      <c r="A23" s="8">
        <v>20</v>
      </c>
      <c r="B23" s="12" t="s">
        <v>89</v>
      </c>
      <c r="C23" s="12" t="s">
        <v>90</v>
      </c>
      <c r="D23" s="6" t="s">
        <v>91</v>
      </c>
      <c r="E23" s="8" t="s">
        <v>8</v>
      </c>
    </row>
    <row r="24" spans="1:5" s="19" customFormat="1" ht="20.100000000000001" customHeight="1" x14ac:dyDescent="0.25">
      <c r="A24" s="8">
        <v>21</v>
      </c>
      <c r="B24" s="12" t="s">
        <v>92</v>
      </c>
      <c r="C24" s="12" t="s">
        <v>93</v>
      </c>
      <c r="D24" s="6" t="s">
        <v>94</v>
      </c>
      <c r="E24" s="8" t="s">
        <v>8</v>
      </c>
    </row>
    <row r="25" spans="1:5" s="19" customFormat="1" ht="20.100000000000001" customHeight="1" x14ac:dyDescent="0.25">
      <c r="A25" s="8">
        <v>22</v>
      </c>
      <c r="B25" s="12" t="s">
        <v>95</v>
      </c>
      <c r="C25" s="12" t="s">
        <v>96</v>
      </c>
      <c r="D25" s="6" t="s">
        <v>97</v>
      </c>
      <c r="E25" s="8" t="s">
        <v>8</v>
      </c>
    </row>
    <row r="26" spans="1:5" s="19" customFormat="1" ht="20.100000000000001" customHeight="1" x14ac:dyDescent="0.25">
      <c r="A26" s="8">
        <v>23</v>
      </c>
      <c r="B26" s="12" t="s">
        <v>98</v>
      </c>
      <c r="C26" s="12" t="s">
        <v>99</v>
      </c>
      <c r="D26" s="6" t="s">
        <v>100</v>
      </c>
      <c r="E26" s="8" t="s">
        <v>8</v>
      </c>
    </row>
    <row r="27" spans="1:5" s="19" customFormat="1" ht="20.100000000000001" customHeight="1" x14ac:dyDescent="0.25">
      <c r="A27" s="8">
        <v>24</v>
      </c>
      <c r="B27" s="12" t="s">
        <v>101</v>
      </c>
      <c r="C27" s="12" t="s">
        <v>102</v>
      </c>
      <c r="D27" s="6" t="s">
        <v>103</v>
      </c>
      <c r="E27" s="8" t="s">
        <v>8</v>
      </c>
    </row>
    <row r="28" spans="1:5" s="19" customFormat="1" ht="20.100000000000001" customHeight="1" x14ac:dyDescent="0.25">
      <c r="A28" s="8">
        <v>25</v>
      </c>
      <c r="B28" s="12" t="s">
        <v>104</v>
      </c>
      <c r="C28" s="12" t="s">
        <v>105</v>
      </c>
      <c r="D28" s="6" t="s">
        <v>106</v>
      </c>
      <c r="E28" s="8" t="s">
        <v>8</v>
      </c>
    </row>
    <row r="29" spans="1:5" s="19" customFormat="1" ht="20.100000000000001" customHeight="1" x14ac:dyDescent="0.25">
      <c r="A29" s="8">
        <v>26</v>
      </c>
      <c r="B29" s="12" t="s">
        <v>107</v>
      </c>
      <c r="C29" s="12" t="s">
        <v>108</v>
      </c>
      <c r="D29" s="6" t="s">
        <v>109</v>
      </c>
      <c r="E29" s="8" t="s">
        <v>8</v>
      </c>
    </row>
    <row r="30" spans="1:5" s="19" customFormat="1" ht="20.100000000000001" customHeight="1" x14ac:dyDescent="0.25">
      <c r="A30" s="8">
        <v>27</v>
      </c>
      <c r="B30" s="12" t="s">
        <v>110</v>
      </c>
      <c r="C30" s="12" t="s">
        <v>111</v>
      </c>
      <c r="D30" s="6" t="s">
        <v>112</v>
      </c>
      <c r="E30" s="8" t="s">
        <v>8</v>
      </c>
    </row>
    <row r="31" spans="1:5" s="19" customFormat="1" ht="20.100000000000001" customHeight="1" x14ac:dyDescent="0.25">
      <c r="A31" s="8">
        <v>28</v>
      </c>
      <c r="B31" s="12" t="s">
        <v>115</v>
      </c>
      <c r="C31" s="12" t="str">
        <f>+VLOOKUP(B31,[1]Sheet1!$B$1:$D$1734,2,0)</f>
        <v>Alpa Laboratories Limited</v>
      </c>
      <c r="D31" s="6" t="str">
        <f>+VLOOKUP(B31,[1]Sheet1!$B$1:$D$1734,3,0)</f>
        <v>INE385I01010</v>
      </c>
      <c r="E31" s="8" t="s">
        <v>8</v>
      </c>
    </row>
    <row r="32" spans="1:5" s="19" customFormat="1" ht="20.100000000000001" customHeight="1" x14ac:dyDescent="0.25">
      <c r="A32" s="8">
        <v>29</v>
      </c>
      <c r="B32" s="12" t="s">
        <v>116</v>
      </c>
      <c r="C32" s="12" t="str">
        <f>+VLOOKUP(B32,[1]Sheet1!$B$1:$D$1734,2,0)</f>
        <v>Apollo Micro Systems Limited</v>
      </c>
      <c r="D32" s="6" t="str">
        <f>+VLOOKUP(B32,[1]Sheet1!$B$1:$D$1734,3,0)</f>
        <v>INE713T01010</v>
      </c>
      <c r="E32" s="8" t="s">
        <v>8</v>
      </c>
    </row>
    <row r="33" spans="1:5" s="19" customFormat="1" ht="20.100000000000001" customHeight="1" x14ac:dyDescent="0.25">
      <c r="A33" s="8">
        <v>30</v>
      </c>
      <c r="B33" s="12" t="s">
        <v>117</v>
      </c>
      <c r="C33" s="12" t="str">
        <f>+VLOOKUP(B33,[1]Sheet1!$B$1:$D$1734,2,0)</f>
        <v>HCL Infosystems Limited</v>
      </c>
      <c r="D33" s="6" t="str">
        <f>+VLOOKUP(B33,[1]Sheet1!$B$1:$D$1734,3,0)</f>
        <v>INE236A01020</v>
      </c>
      <c r="E33" s="8" t="s">
        <v>8</v>
      </c>
    </row>
    <row r="34" spans="1:5" s="19" customFormat="1" ht="20.100000000000001" customHeight="1" x14ac:dyDescent="0.25">
      <c r="A34" s="8">
        <v>31</v>
      </c>
      <c r="B34" s="12" t="s">
        <v>118</v>
      </c>
      <c r="C34" s="12" t="str">
        <f>+VLOOKUP(B34,[1]Sheet1!$B$1:$D$1734,2,0)</f>
        <v>Maral Overseas Limited</v>
      </c>
      <c r="D34" s="6" t="str">
        <f>+VLOOKUP(B34,[1]Sheet1!$B$1:$D$1734,3,0)</f>
        <v>INE882A01013</v>
      </c>
      <c r="E34" s="8" t="s">
        <v>8</v>
      </c>
    </row>
    <row r="35" spans="1:5" s="19" customFormat="1" ht="20.100000000000001" customHeight="1" x14ac:dyDescent="0.25">
      <c r="A35" s="8">
        <v>32</v>
      </c>
      <c r="B35" s="12" t="s">
        <v>119</v>
      </c>
      <c r="C35" s="12" t="str">
        <f>+VLOOKUP(B35,[1]Sheet1!$B$1:$D$1734,2,0)</f>
        <v>Next Mediaworks Limited</v>
      </c>
      <c r="D35" s="6" t="str">
        <f>+VLOOKUP(B35,[1]Sheet1!$B$1:$D$1734,3,0)</f>
        <v>INE747B01016</v>
      </c>
      <c r="E35" s="8" t="s">
        <v>8</v>
      </c>
    </row>
    <row r="36" spans="1:5" s="19" customFormat="1" ht="20.100000000000001" customHeight="1" x14ac:dyDescent="0.25">
      <c r="A36" s="8">
        <v>33</v>
      </c>
      <c r="B36" s="12" t="s">
        <v>120</v>
      </c>
      <c r="C36" s="12" t="str">
        <f>+VLOOKUP(B36,[1]Sheet1!$B$1:$D$1734,2,0)</f>
        <v>R Systems International Limited</v>
      </c>
      <c r="D36" s="6" t="str">
        <f>+VLOOKUP(B36,[1]Sheet1!$B$1:$D$1734,3,0)</f>
        <v>INE411H01032</v>
      </c>
      <c r="E36" s="8" t="s">
        <v>8</v>
      </c>
    </row>
    <row r="37" spans="1:5" s="19" customFormat="1" ht="20.100000000000001" customHeight="1" x14ac:dyDescent="0.25">
      <c r="A37" s="8">
        <v>34</v>
      </c>
      <c r="B37" s="12" t="s">
        <v>121</v>
      </c>
      <c r="C37" s="12" t="str">
        <f>+VLOOKUP(B37,[1]Sheet1!$B$1:$D$1734,2,0)</f>
        <v>Somi Conveyor Beltings Limited</v>
      </c>
      <c r="D37" s="6" t="str">
        <f>+VLOOKUP(B37,[1]Sheet1!$B$1:$D$1734,3,0)</f>
        <v>INE323J01019</v>
      </c>
      <c r="E37" s="8" t="s">
        <v>8</v>
      </c>
    </row>
    <row r="38" spans="1:5" s="19" customFormat="1" ht="20.100000000000001" customHeight="1" x14ac:dyDescent="0.25">
      <c r="A38" s="8">
        <v>35</v>
      </c>
      <c r="B38" s="12" t="s">
        <v>122</v>
      </c>
      <c r="C38" s="12" t="str">
        <f>+VLOOKUP(B38,[1]Sheet1!$B$1:$D$1734,2,0)</f>
        <v>Websol Energy System Limited</v>
      </c>
      <c r="D38" s="6" t="str">
        <f>+VLOOKUP(B38,[1]Sheet1!$B$1:$D$1734,3,0)</f>
        <v>INE855C01015</v>
      </c>
      <c r="E38" s="8" t="s">
        <v>8</v>
      </c>
    </row>
    <row r="39" spans="1:5" s="19" customFormat="1" ht="20.100000000000001" customHeight="1" x14ac:dyDescent="0.25">
      <c r="A39" s="8">
        <v>36</v>
      </c>
      <c r="B39" s="12" t="s">
        <v>35</v>
      </c>
      <c r="C39" s="12" t="str">
        <f>+VLOOKUP(B39,[1]Sheet1!$B$1:$D$1734,2,0)</f>
        <v>GSS Infotech Limited</v>
      </c>
      <c r="D39" s="6" t="str">
        <f>+VLOOKUP(B39,[1]Sheet1!$B$1:$D$1734,3,0)</f>
        <v>INE871H01011</v>
      </c>
      <c r="E39" s="8" t="s">
        <v>8</v>
      </c>
    </row>
    <row r="40" spans="1:5" s="19" customFormat="1" ht="20.100000000000001" customHeight="1" x14ac:dyDescent="0.25">
      <c r="A40" s="8">
        <v>37</v>
      </c>
      <c r="B40" s="12" t="s">
        <v>123</v>
      </c>
      <c r="C40" s="12" t="str">
        <f>+VLOOKUP(B40,[1]Sheet1!$B$1:$D$1734,2,0)</f>
        <v>Radaan Mediaworks India Limited</v>
      </c>
      <c r="D40" s="6" t="str">
        <f>+VLOOKUP(B40,[1]Sheet1!$B$1:$D$1734,3,0)</f>
        <v>INE874F01027</v>
      </c>
      <c r="E40" s="8" t="s">
        <v>8</v>
      </c>
    </row>
    <row r="41" spans="1:5" s="19" customFormat="1" ht="20.100000000000001" customHeight="1" x14ac:dyDescent="0.25">
      <c r="A41" s="8">
        <v>38</v>
      </c>
      <c r="B41" s="25" t="s">
        <v>124</v>
      </c>
      <c r="C41" s="12" t="str">
        <f>+VLOOKUP(B41,[1]Sheet1!$B$1:$D$1734,2,0)</f>
        <v>Coral India Finance &amp; Housing Limited</v>
      </c>
      <c r="D41" s="6" t="str">
        <f>+VLOOKUP(B41,[1]Sheet1!$B$1:$D$1734,3,0)</f>
        <v>INE558D01021</v>
      </c>
      <c r="E41" s="8" t="s">
        <v>8</v>
      </c>
    </row>
    <row r="42" spans="1:5" s="19" customFormat="1" ht="20.100000000000001" customHeight="1" x14ac:dyDescent="0.25">
      <c r="A42" s="8">
        <v>39</v>
      </c>
      <c r="B42" s="25" t="s">
        <v>125</v>
      </c>
      <c r="C42" s="12" t="str">
        <f>+VLOOKUP(B42,[1]Sheet1!$B$1:$D$1734,2,0)</f>
        <v>Hilton Metal Forging Limited</v>
      </c>
      <c r="D42" s="6" t="str">
        <f>+VLOOKUP(B42,[1]Sheet1!$B$1:$D$1734,3,0)</f>
        <v>INE788H01017</v>
      </c>
      <c r="E42" s="8" t="s">
        <v>8</v>
      </c>
    </row>
    <row r="43" spans="1:5" s="19" customFormat="1" ht="20.100000000000001" customHeight="1" x14ac:dyDescent="0.25">
      <c r="A43" s="8">
        <v>40</v>
      </c>
      <c r="B43" s="25" t="s">
        <v>126</v>
      </c>
      <c r="C43" s="12" t="str">
        <f>+VLOOKUP(B43,[1]Sheet1!$B$1:$D$1734,2,0)</f>
        <v>Indiabulls Integrated Services Limited</v>
      </c>
      <c r="D43" s="6" t="str">
        <f>+VLOOKUP(B43,[1]Sheet1!$B$1:$D$1734,3,0)</f>
        <v>INE126M01010</v>
      </c>
      <c r="E43" s="8" t="s">
        <v>8</v>
      </c>
    </row>
    <row r="44" spans="1:5" s="19" customFormat="1" ht="20.100000000000001" customHeight="1" x14ac:dyDescent="0.25">
      <c r="A44" s="8">
        <v>41</v>
      </c>
      <c r="B44" s="25" t="s">
        <v>127</v>
      </c>
      <c r="C44" s="12" t="str">
        <f>+VLOOKUP(B44,[1]Sheet1!$B$1:$D$1734,2,0)</f>
        <v>Kesar Enterprises Limited</v>
      </c>
      <c r="D44" s="6" t="str">
        <f>+VLOOKUP(B44,[1]Sheet1!$B$1:$D$1734,3,0)</f>
        <v>INE133B01019</v>
      </c>
      <c r="E44" s="8" t="s">
        <v>8</v>
      </c>
    </row>
    <row r="45" spans="1:5" s="19" customFormat="1" ht="20.100000000000001" customHeight="1" x14ac:dyDescent="0.25">
      <c r="A45" s="8">
        <v>42</v>
      </c>
      <c r="B45" s="25" t="s">
        <v>128</v>
      </c>
      <c r="C45" s="12" t="str">
        <f>+VLOOKUP(B45,[1]Sheet1!$B$1:$D$1734,2,0)</f>
        <v>KSK Energy Ventures Limited</v>
      </c>
      <c r="D45" s="6" t="str">
        <f>+VLOOKUP(B45,[1]Sheet1!$B$1:$D$1734,3,0)</f>
        <v>INE143H01015</v>
      </c>
      <c r="E45" s="8" t="s">
        <v>8</v>
      </c>
    </row>
    <row r="46" spans="1:5" s="19" customFormat="1" ht="20.100000000000001" customHeight="1" x14ac:dyDescent="0.25">
      <c r="A46" s="8">
        <v>43</v>
      </c>
      <c r="B46" s="25" t="s">
        <v>129</v>
      </c>
      <c r="C46" s="12" t="str">
        <f>+VLOOKUP(B46,[1]Sheet1!$B$1:$D$1734,2,0)</f>
        <v>SORIL Infra Resources Limited</v>
      </c>
      <c r="D46" s="6" t="str">
        <f>+VLOOKUP(B46,[1]Sheet1!$B$1:$D$1734,3,0)</f>
        <v>INE034H01016</v>
      </c>
      <c r="E46" s="8" t="s">
        <v>8</v>
      </c>
    </row>
    <row r="47" spans="1:5" s="19" customFormat="1" ht="20.100000000000001" customHeight="1" x14ac:dyDescent="0.25">
      <c r="A47" s="8">
        <v>44</v>
      </c>
      <c r="B47" s="25" t="s">
        <v>130</v>
      </c>
      <c r="C47" s="12" t="str">
        <f>+VLOOKUP(B47,[1]Sheet1!$B$1:$D$1734,2,0)</f>
        <v>Winsome Yarns Limited</v>
      </c>
      <c r="D47" s="6" t="str">
        <f>+VLOOKUP(B47,[1]Sheet1!$B$1:$D$1734,3,0)</f>
        <v>INE784B01035</v>
      </c>
      <c r="E47" s="8" t="s">
        <v>8</v>
      </c>
    </row>
    <row r="48" spans="1:5" s="19" customFormat="1" ht="20.100000000000001" customHeight="1" x14ac:dyDescent="0.25">
      <c r="A48" s="8">
        <v>45</v>
      </c>
      <c r="B48" s="25" t="s">
        <v>131</v>
      </c>
      <c r="C48" s="12" t="str">
        <f>+VLOOKUP(B48,[1]Sheet1!$B$1:$D$1734,2,0)</f>
        <v>Ginni Filaments Limited</v>
      </c>
      <c r="D48" s="6" t="str">
        <f>+VLOOKUP(B48,[1]Sheet1!$B$1:$D$1734,3,0)</f>
        <v>INE424C01010</v>
      </c>
      <c r="E48" s="8" t="s">
        <v>8</v>
      </c>
    </row>
    <row r="49" spans="1:5" s="19" customFormat="1" ht="20.100000000000001" customHeight="1" x14ac:dyDescent="0.25">
      <c r="A49" s="8">
        <v>46</v>
      </c>
      <c r="B49" s="25" t="s">
        <v>132</v>
      </c>
      <c r="C49" s="12" t="str">
        <f>+VLOOKUP(B49,[1]Sheet1!$B$1:$D$1734,2,0)</f>
        <v>SPML Infra Limited</v>
      </c>
      <c r="D49" s="6" t="str">
        <f>+VLOOKUP(B49,[1]Sheet1!$B$1:$D$1734,3,0)</f>
        <v>INE937A01023</v>
      </c>
      <c r="E49" s="8" t="s">
        <v>8</v>
      </c>
    </row>
    <row r="50" spans="1:5" s="19" customFormat="1" ht="20.100000000000001" customHeight="1" x14ac:dyDescent="0.25">
      <c r="A50" s="8">
        <v>47</v>
      </c>
      <c r="B50" s="27" t="s">
        <v>133</v>
      </c>
      <c r="C50" s="12" t="str">
        <f>+VLOOKUP(B50,[1]Sheet1!$B$1:$D$1734,2,0)</f>
        <v>GVK Power &amp; Infrastructure Limited</v>
      </c>
      <c r="D50" s="6" t="str">
        <f>+VLOOKUP(B50,[1]Sheet1!$B$1:$D$1734,3,0)</f>
        <v>INE251H01024</v>
      </c>
      <c r="E50" s="8" t="s">
        <v>8</v>
      </c>
    </row>
    <row r="51" spans="1:5" s="19" customFormat="1" ht="20.100000000000001" customHeight="1" x14ac:dyDescent="0.25">
      <c r="A51" s="8">
        <v>48</v>
      </c>
      <c r="B51" s="27" t="s">
        <v>134</v>
      </c>
      <c r="C51" s="12" t="str">
        <f>+VLOOKUP(B51,[1]Sheet1!$B$1:$D$1734,2,0)</f>
        <v>Premier Polyfilm Limited</v>
      </c>
      <c r="D51" s="6" t="str">
        <f>+VLOOKUP(B51,[1]Sheet1!$B$1:$D$1734,3,0)</f>
        <v>INE309M01012</v>
      </c>
      <c r="E51" s="8" t="s">
        <v>8</v>
      </c>
    </row>
    <row r="52" spans="1:5" s="19" customFormat="1" ht="20.100000000000001" customHeight="1" x14ac:dyDescent="0.25">
      <c r="A52" s="8">
        <v>49</v>
      </c>
      <c r="B52" s="27" t="s">
        <v>140</v>
      </c>
      <c r="C52" s="12" t="s">
        <v>141</v>
      </c>
      <c r="D52" s="6" t="s">
        <v>142</v>
      </c>
      <c r="E52" s="8" t="s">
        <v>8</v>
      </c>
    </row>
    <row r="53" spans="1:5" s="19" customFormat="1" ht="20.100000000000001" customHeight="1" x14ac:dyDescent="0.25">
      <c r="A53" s="8">
        <v>50</v>
      </c>
      <c r="B53" s="27" t="s">
        <v>143</v>
      </c>
      <c r="C53" s="12" t="s">
        <v>144</v>
      </c>
      <c r="D53" s="6" t="s">
        <v>145</v>
      </c>
      <c r="E53" s="8" t="s">
        <v>8</v>
      </c>
    </row>
    <row r="54" spans="1:5" s="19" customFormat="1" ht="20.100000000000001" customHeight="1" x14ac:dyDescent="0.25">
      <c r="A54" s="8">
        <v>51</v>
      </c>
      <c r="B54" s="27" t="s">
        <v>146</v>
      </c>
      <c r="C54" s="12" t="s">
        <v>147</v>
      </c>
      <c r="D54" s="6" t="s">
        <v>148</v>
      </c>
      <c r="E54" s="8" t="s">
        <v>8</v>
      </c>
    </row>
    <row r="55" spans="1:5" s="19" customFormat="1" ht="20.100000000000001" customHeight="1" x14ac:dyDescent="0.25">
      <c r="A55" s="8">
        <v>52</v>
      </c>
      <c r="B55" s="27" t="s">
        <v>149</v>
      </c>
      <c r="C55" s="12" t="s">
        <v>150</v>
      </c>
      <c r="D55" s="6" t="s">
        <v>151</v>
      </c>
      <c r="E55" s="8" t="s">
        <v>8</v>
      </c>
    </row>
    <row r="56" spans="1:5" s="19" customFormat="1" ht="20.100000000000001" customHeight="1" x14ac:dyDescent="0.25">
      <c r="A56" s="8">
        <v>53</v>
      </c>
      <c r="B56" s="27" t="s">
        <v>152</v>
      </c>
      <c r="C56" s="12" t="s">
        <v>153</v>
      </c>
      <c r="D56" s="6" t="s">
        <v>154</v>
      </c>
      <c r="E56" s="8" t="s">
        <v>8</v>
      </c>
    </row>
    <row r="57" spans="1:5" s="19" customFormat="1" ht="20.100000000000001" customHeight="1" x14ac:dyDescent="0.25">
      <c r="A57" s="8">
        <v>54</v>
      </c>
      <c r="B57" s="27" t="s">
        <v>155</v>
      </c>
      <c r="C57" s="12" t="s">
        <v>156</v>
      </c>
      <c r="D57" s="6" t="s">
        <v>157</v>
      </c>
      <c r="E57" s="8" t="s">
        <v>8</v>
      </c>
    </row>
    <row r="58" spans="1:5" s="19" customFormat="1" ht="20.100000000000001" customHeight="1" x14ac:dyDescent="0.25">
      <c r="A58" s="8">
        <v>55</v>
      </c>
      <c r="B58" s="27" t="s">
        <v>158</v>
      </c>
      <c r="C58" s="12" t="s">
        <v>159</v>
      </c>
      <c r="D58" s="6" t="s">
        <v>160</v>
      </c>
      <c r="E58" s="8" t="s">
        <v>8</v>
      </c>
    </row>
    <row r="59" spans="1:5" s="19" customFormat="1" ht="20.100000000000001" customHeight="1" x14ac:dyDescent="0.25">
      <c r="A59" s="8">
        <v>56</v>
      </c>
      <c r="B59" s="27" t="s">
        <v>161</v>
      </c>
      <c r="C59" s="12" t="s">
        <v>162</v>
      </c>
      <c r="D59" s="6" t="s">
        <v>163</v>
      </c>
      <c r="E59" s="8" t="s">
        <v>8</v>
      </c>
    </row>
    <row r="60" spans="1:5" s="19" customFormat="1" ht="20.100000000000001" customHeight="1" x14ac:dyDescent="0.25">
      <c r="A60" s="8">
        <v>57</v>
      </c>
      <c r="B60" s="27" t="s">
        <v>164</v>
      </c>
      <c r="C60" s="12" t="s">
        <v>165</v>
      </c>
      <c r="D60" s="6" t="s">
        <v>166</v>
      </c>
      <c r="E60" s="8" t="s">
        <v>8</v>
      </c>
    </row>
    <row r="61" spans="1:5" s="19" customFormat="1" ht="20.100000000000001" customHeight="1" x14ac:dyDescent="0.25">
      <c r="A61" s="8">
        <v>58</v>
      </c>
      <c r="B61" s="27" t="s">
        <v>167</v>
      </c>
      <c r="C61" s="12" t="s">
        <v>168</v>
      </c>
      <c r="D61" s="6" t="s">
        <v>169</v>
      </c>
      <c r="E61" s="8" t="s">
        <v>8</v>
      </c>
    </row>
    <row r="62" spans="1:5" s="19" customFormat="1" ht="20.100000000000001" customHeight="1" x14ac:dyDescent="0.25">
      <c r="A62" s="8">
        <v>59</v>
      </c>
      <c r="B62" s="27" t="s">
        <v>170</v>
      </c>
      <c r="C62" s="12" t="s">
        <v>171</v>
      </c>
      <c r="D62" s="6" t="s">
        <v>172</v>
      </c>
      <c r="E62" s="8" t="s">
        <v>8</v>
      </c>
    </row>
    <row r="63" spans="1:5" s="19" customFormat="1" ht="20.100000000000001" customHeight="1" x14ac:dyDescent="0.25">
      <c r="A63" s="8">
        <v>60</v>
      </c>
      <c r="B63" s="27" t="s">
        <v>173</v>
      </c>
      <c r="C63" s="12" t="s">
        <v>174</v>
      </c>
      <c r="D63" s="6" t="s">
        <v>175</v>
      </c>
      <c r="E63" s="8" t="s">
        <v>8</v>
      </c>
    </row>
    <row r="64" spans="1:5" s="19" customFormat="1" ht="20.100000000000001" customHeight="1" x14ac:dyDescent="0.25">
      <c r="A64" s="8">
        <v>61</v>
      </c>
      <c r="B64" s="27" t="s">
        <v>176</v>
      </c>
      <c r="C64" s="12" t="s">
        <v>177</v>
      </c>
      <c r="D64" s="6" t="s">
        <v>178</v>
      </c>
      <c r="E64" s="8" t="s">
        <v>8</v>
      </c>
    </row>
    <row r="65" spans="1:5" s="19" customFormat="1" ht="20.100000000000001" customHeight="1" x14ac:dyDescent="0.25">
      <c r="A65" s="22"/>
      <c r="B65" s="20"/>
      <c r="C65" s="20"/>
      <c r="D65" s="9"/>
      <c r="E65" s="21"/>
    </row>
    <row r="66" spans="1:5" ht="20.100000000000001" customHeight="1" x14ac:dyDescent="0.25">
      <c r="A66" s="34" t="s">
        <v>4</v>
      </c>
      <c r="B66" s="35"/>
      <c r="C66" s="35"/>
      <c r="D66" s="36"/>
    </row>
    <row r="67" spans="1:5" ht="20.100000000000001" customHeight="1" x14ac:dyDescent="0.25">
      <c r="A67" s="37" t="s">
        <v>5</v>
      </c>
      <c r="B67" s="38"/>
      <c r="C67" s="38"/>
      <c r="D67" s="39"/>
    </row>
  </sheetData>
  <mergeCells count="3">
    <mergeCell ref="A1:E1"/>
    <mergeCell ref="A66:D66"/>
    <mergeCell ref="A67:D67"/>
  </mergeCells>
  <hyperlinks>
    <hyperlink ref="A6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2019-11-07T11:30:41Z</dcterms:modified>
</cp:coreProperties>
</file>