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Aug 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ASM'!$A$3:$E$94</definedName>
  </definedNames>
  <calcPr calcId="152511"/>
</workbook>
</file>

<file path=xl/calcChain.xml><?xml version="1.0" encoding="utf-8"?>
<calcChain xmlns="http://schemas.openxmlformats.org/spreadsheetml/2006/main">
  <c r="D91" i="12" l="1"/>
  <c r="C91" i="12"/>
  <c r="D89" i="12"/>
  <c r="C89" i="12"/>
  <c r="D88" i="12"/>
  <c r="C88" i="12"/>
  <c r="D87" i="12"/>
  <c r="C87" i="12"/>
  <c r="D86" i="12"/>
  <c r="C86" i="12"/>
  <c r="D85" i="12"/>
  <c r="C85" i="12"/>
  <c r="D84" i="12"/>
  <c r="C84" i="12"/>
  <c r="D83" i="12"/>
  <c r="C83" i="12"/>
  <c r="D81" i="12"/>
  <c r="C81" i="12"/>
  <c r="D80" i="12"/>
  <c r="C80" i="12"/>
  <c r="D79" i="12"/>
  <c r="C79" i="12"/>
  <c r="D78" i="12"/>
  <c r="C78" i="12"/>
  <c r="D68" i="12" l="1"/>
  <c r="C68" i="12"/>
  <c r="D67" i="12"/>
  <c r="C67" i="12"/>
  <c r="D66" i="12"/>
  <c r="C66" i="12"/>
  <c r="D65" i="12"/>
  <c r="C65" i="12"/>
</calcChain>
</file>

<file path=xl/sharedStrings.xml><?xml version="1.0" encoding="utf-8"?>
<sst xmlns="http://schemas.openxmlformats.org/spreadsheetml/2006/main" count="406" uniqueCount="275">
  <si>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</si>
  <si>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</si>
  <si>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</si>
  <si>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</si>
  <si>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</si>
  <si>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</si>
  <si>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</si>
  <si>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</si>
  <si>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</si>
  <si>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</si>
  <si>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</si>
  <si>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</si>
  <si>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</si>
  <si>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</si>
  <si>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</si>
  <si>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</si>
  <si>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</si>
  <si>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</si>
  <si>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</si>
  <si>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</si>
  <si>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</si>
  <si>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</si>
  <si>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</si>
  <si>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</si>
  <si>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</si>
  <si>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</si>
  <si>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</si>
  <si>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</si>
  <si>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</si>
  <si>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</si>
  <si>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</si>
  <si>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</si>
  <si>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</si>
  <si>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</si>
  <si>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</si>
  <si>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</si>
  <si>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</si>
  <si>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</si>
  <si>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</si>
  <si>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</si>
  <si>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</si>
  <si>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</si>
  <si>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</si>
  <si>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</si>
  <si>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</si>
  <si>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</si>
  <si>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</si>
  <si>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</si>
  <si>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</si>
  <si>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</si>
  <si>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</si>
  <si>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</si>
  <si>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</si>
  <si>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</si>
  <si>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</si>
  <si>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</si>
  <si>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</si>
  <si>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</si>
  <si>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</si>
  <si>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</si>
  <si>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</si>
  <si>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</si>
  <si>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</si>
  <si>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</si>
  <si>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</si>
  <si>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</si>
  <si>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</si>
  <si>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</si>
  <si>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</si>
  <si>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</si>
  <si>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</si>
  <si>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</si>
  <si>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</si>
  <si>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</si>
  <si>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</si>
  <si>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</si>
  <si>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</si>
  <si>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</si>
  <si>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</si>
  <si>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</si>
  <si>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</si>
  <si>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</si>
  <si>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</si>
  <si>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</si>
  <si>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</si>
  <si>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</si>
  <si>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</si>
  <si>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</si>
  <si>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</si>
  <si>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</si>
  <si>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</si>
  <si>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</si>
  <si>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</si>
  <si>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</si>
  <si>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</si>
  <si>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</si>
  <si>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</si>
  <si>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</si>
  <si>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</si>
  <si>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</si>
  <si>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</si>
  <si>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</si>
  <si>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</si>
  <si>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</si>
  <si>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</si>
  <si>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</si>
  <si>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</si>
  <si>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</si>
  <si>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</si>
  <si>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</si>
  <si>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</si>
  <si>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</si>
  <si>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</si>
  <si>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</si>
  <si>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</si>
  <si>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</si>
  <si>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</si>
  <si>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</si>
  <si>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</si>
  <si>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</si>
  <si>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</si>
  <si>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</si>
  <si>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</si>
  <si>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</si>
  <si>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</si>
  <si>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</si>
  <si>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</si>
  <si>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</si>
  <si>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</si>
  <si>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</si>
  <si>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</si>
  <si>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</si>
  <si>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</si>
  <si>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</si>
  <si>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</si>
  <si>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</si>
  <si>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</si>
  <si>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</si>
  <si>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</si>
  <si>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</si>
  <si>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</si>
  <si>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</si>
  <si>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</si>
  <si>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</si>
  <si>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</si>
  <si>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</si>
  <si>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</si>
  <si>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</si>
  <si>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</si>
  <si>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</si>
  <si>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</si>
  <si>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</si>
  <si>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</si>
  <si>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</si>
  <si>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</si>
  <si>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</si>
  <si>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</si>
  <si>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</si>
  <si>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</si>
  <si>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</si>
  <si>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</si>
  <si>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</si>
  <si>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</si>
  <si>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</si>
  <si>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</si>
  <si>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</si>
  <si>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</si>
  <si>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</si>
  <si>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</si>
  <si>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</si>
  <si>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</si>
  <si>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</si>
  <si>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</si>
  <si>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</si>
  <si>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</si>
  <si>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</si>
  <si>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</si>
  <si>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</si>
  <si>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JAGRAN</t>
  </si>
  <si>
    <t>Jagran Prakashan Limited</t>
  </si>
  <si>
    <t>INE199G01027</t>
  </si>
  <si>
    <t>TERASOFT</t>
  </si>
  <si>
    <t>Tera Software Limited</t>
  </si>
  <si>
    <t>INE482B01010</t>
  </si>
  <si>
    <t>MVL</t>
  </si>
  <si>
    <t>MVL Limited</t>
  </si>
  <si>
    <t>INE744I01034</t>
  </si>
  <si>
    <t>CAMLINFINE</t>
  </si>
  <si>
    <t>Camlin Fine Sciences Limited</t>
  </si>
  <si>
    <t>INE052I01032</t>
  </si>
  <si>
    <t>NDTV</t>
  </si>
  <si>
    <t>New Delhi Television Limited</t>
  </si>
  <si>
    <t>INE155G01029</t>
  </si>
  <si>
    <t>GOLDTECH</t>
  </si>
  <si>
    <t>Goldstone Technologies Limited</t>
  </si>
  <si>
    <t>INE805A01014</t>
  </si>
  <si>
    <t>IZMO</t>
  </si>
  <si>
    <t>IZMO Limited</t>
  </si>
  <si>
    <t>INE848A01014</t>
  </si>
  <si>
    <t>JAYAGROGN</t>
  </si>
  <si>
    <t>Jayant Agro Organics Limited</t>
  </si>
  <si>
    <t>INE785A01026</t>
  </si>
  <si>
    <t>PODDARHOUS</t>
  </si>
  <si>
    <t>GTL</t>
  </si>
  <si>
    <t>ROSSELLIND</t>
  </si>
  <si>
    <t>SMSLIFE</t>
  </si>
  <si>
    <t>HUBTOWN</t>
  </si>
  <si>
    <t>Hubtown Limited</t>
  </si>
  <si>
    <t>INE703H01016</t>
  </si>
  <si>
    <t>IFBAGRO</t>
  </si>
  <si>
    <t>IFB Agro Industries Limited</t>
  </si>
  <si>
    <t>INE076C01018</t>
  </si>
  <si>
    <t>KILITCH</t>
  </si>
  <si>
    <t>Kilitch Drugs (India) Limited</t>
  </si>
  <si>
    <t>INE729D01010</t>
  </si>
  <si>
    <t>LUMAXIND</t>
  </si>
  <si>
    <t>Lumax Industries Limited</t>
  </si>
  <si>
    <t>INE162B01018</t>
  </si>
  <si>
    <t>NDL</t>
  </si>
  <si>
    <t>Nandan Denim Limited</t>
  </si>
  <si>
    <t>INE875G01030</t>
  </si>
  <si>
    <t>PANACEABIO</t>
  </si>
  <si>
    <t>Panacea Biotec Limited</t>
  </si>
  <si>
    <t>INE922B01023</t>
  </si>
  <si>
    <t>ROLTA</t>
  </si>
  <si>
    <t>Rolta India Limited</t>
  </si>
  <si>
    <t>INE293A01013</t>
  </si>
  <si>
    <t>SOLARA</t>
  </si>
  <si>
    <t>Solara Active Pharma Sciences Limited</t>
  </si>
  <si>
    <t>INE624Z01016</t>
  </si>
  <si>
    <t>TIJARIA</t>
  </si>
  <si>
    <t>Tijaria Polypipes Limited</t>
  </si>
  <si>
    <t>INE440L01017</t>
  </si>
  <si>
    <t>ARIES</t>
  </si>
  <si>
    <t>BALPHARMA</t>
  </si>
  <si>
    <t>BRNL</t>
  </si>
  <si>
    <t>CAREERP</t>
  </si>
  <si>
    <t>EMAMIPAP</t>
  </si>
  <si>
    <t>Emami Paper Mills Limited</t>
  </si>
  <si>
    <t>INE830C01026</t>
  </si>
  <si>
    <t>ESTER</t>
  </si>
  <si>
    <t>GLOBALVECT</t>
  </si>
  <si>
    <t>HATHWAY</t>
  </si>
  <si>
    <t>HSCL</t>
  </si>
  <si>
    <t>ICIL</t>
  </si>
  <si>
    <t>MAXVIL</t>
  </si>
  <si>
    <t>RADAAN</t>
  </si>
  <si>
    <t>RGL</t>
  </si>
  <si>
    <t>Renaissance Global Limited</t>
  </si>
  <si>
    <t>INE722H01016</t>
  </si>
  <si>
    <t>OSWALAGRO</t>
  </si>
  <si>
    <t>List of securities shortlisted in Short - Term ASM Framework Stage - I w.e.f. August 19, 2019.</t>
  </si>
  <si>
    <t>List of securities shortlisted in Short - Term ASM Framework Stage - II w.e.f.  August 19, 2019.</t>
  </si>
  <si>
    <t>List of securities shortlisted to move from Short - Term ASM Framework Stage - I to Stage - II w.e.f.  August 19, 2019.</t>
  </si>
  <si>
    <t>List of securities shortlisted to move from Short - Term ASM Framework Stage - II to Stage - I w.e.f.  August 19, 2019.</t>
  </si>
  <si>
    <t>ADSL</t>
  </si>
  <si>
    <t>Allied Digital Services Limited</t>
  </si>
  <si>
    <t>INE102I01027</t>
  </si>
  <si>
    <t>BANSWRAS</t>
  </si>
  <si>
    <t>Banswara Syntex Limited</t>
  </si>
  <si>
    <t>INE629D01012</t>
  </si>
  <si>
    <t>OMAXAUTO</t>
  </si>
  <si>
    <t>Omax Autos Limited</t>
  </si>
  <si>
    <t>INE090B01011</t>
  </si>
  <si>
    <t>WEBELSOLAR</t>
  </si>
  <si>
    <t>Websol Energy System Limited</t>
  </si>
  <si>
    <t>INE855C01015</t>
  </si>
  <si>
    <t>BIRLACABLE</t>
  </si>
  <si>
    <t>Birla Cable Limited</t>
  </si>
  <si>
    <t>INE800A01015</t>
  </si>
  <si>
    <t>List of securities to be excluded from Short - Term ASM Framework w.e.f. August 19, 2019.</t>
  </si>
  <si>
    <t>II</t>
  </si>
  <si>
    <t>VIKASPROP</t>
  </si>
  <si>
    <t>INE767B01022</t>
  </si>
  <si>
    <t>Vikas Prop &amp; Granite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</si>
</sst>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tabSelected="1" workbookViewId="0">
      <selection sqref="A1:E1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 x14ac:dyDescent="0.25">
      <c r="A1" s="39" t="s">
        <v>251</v>
      </c>
      <c r="B1" s="39"/>
      <c r="C1" s="39"/>
      <c r="D1" s="39"/>
      <c r="E1" s="39"/>
    </row>
    <row r="2" spans="1:5" ht="20.100000000000001" customHeight="1" x14ac:dyDescent="0.25"/>
    <row r="3" spans="1:5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 x14ac:dyDescent="0.25">
      <c r="A4" s="17">
        <v>1</v>
      </c>
      <c r="B4" s="27" t="s">
        <v>255</v>
      </c>
      <c r="C4" s="27" t="s">
        <v>256</v>
      </c>
      <c r="D4" s="28" t="s">
        <v>257</v>
      </c>
    </row>
    <row r="5" spans="1:5" s="6" customFormat="1" ht="20.100000000000001" customHeight="1" x14ac:dyDescent="0.25">
      <c r="A5" s="17">
        <v>2</v>
      </c>
      <c r="B5" s="27" t="s">
        <v>258</v>
      </c>
      <c r="C5" s="27" t="s">
        <v>259</v>
      </c>
      <c r="D5" s="28" t="s">
        <v>260</v>
      </c>
    </row>
    <row r="6" spans="1:5" s="6" customFormat="1" ht="20.100000000000001" customHeight="1" x14ac:dyDescent="0.25">
      <c r="A6" s="17">
        <v>3</v>
      </c>
      <c r="B6" s="27" t="s">
        <v>261</v>
      </c>
      <c r="C6" s="27" t="s">
        <v>262</v>
      </c>
      <c r="D6" s="28" t="s">
        <v>263</v>
      </c>
    </row>
    <row r="7" spans="1:5" s="6" customFormat="1" ht="20.100000000000001" customHeight="1" x14ac:dyDescent="0.25">
      <c r="A7" s="17">
        <v>4</v>
      </c>
      <c r="B7" s="27" t="s">
        <v>264</v>
      </c>
      <c r="C7" s="27" t="s">
        <v>265</v>
      </c>
      <c r="D7" s="28" t="s">
        <v>266</v>
      </c>
    </row>
    <row r="8" spans="1:5" s="6" customFormat="1" ht="20.100000000000001" customHeight="1" x14ac:dyDescent="0.25">
      <c r="A8" s="17">
        <v>5</v>
      </c>
      <c r="B8" s="27" t="s">
        <v>267</v>
      </c>
      <c r="C8" s="27" t="s">
        <v>268</v>
      </c>
      <c r="D8" s="28" t="s">
        <v>269</v>
      </c>
    </row>
    <row r="9" spans="1:5" s="6" customFormat="1" ht="20.100000000000001" customHeight="1" x14ac:dyDescent="0.25">
      <c r="A9" s="13"/>
      <c r="B9" s="13"/>
      <c r="C9" s="13"/>
      <c r="D9" s="14"/>
    </row>
    <row r="10" spans="1:5" ht="39" customHeight="1" x14ac:dyDescent="0.25">
      <c r="A10" s="39" t="s">
        <v>252</v>
      </c>
      <c r="B10" s="39"/>
      <c r="C10" s="39"/>
      <c r="D10" s="39"/>
      <c r="E10" s="39"/>
    </row>
    <row r="11" spans="1:5" ht="20.100000000000001" customHeight="1" x14ac:dyDescent="0.25"/>
    <row r="12" spans="1:5" ht="20.100000000000001" customHeight="1" x14ac:dyDescent="0.25">
      <c r="A12" s="15" t="s">
        <v>3</v>
      </c>
      <c r="B12" s="16" t="s">
        <v>0</v>
      </c>
      <c r="C12" s="16" t="s">
        <v>1</v>
      </c>
      <c r="D12" s="16" t="s">
        <v>2</v>
      </c>
    </row>
    <row r="13" spans="1:5" ht="20.100000000000001" customHeight="1" x14ac:dyDescent="0.25">
      <c r="A13" s="36" t="s">
        <v>15</v>
      </c>
      <c r="B13" s="37"/>
      <c r="C13" s="37"/>
      <c r="D13" s="38"/>
    </row>
    <row r="14" spans="1:5" ht="20.100000000000001" customHeight="1" x14ac:dyDescent="0.25">
      <c r="A14" s="7"/>
      <c r="B14" s="7"/>
      <c r="C14" s="11"/>
      <c r="D14" s="7"/>
    </row>
    <row r="15" spans="1:5" ht="42" customHeight="1" x14ac:dyDescent="0.25">
      <c r="A15" s="39" t="s">
        <v>253</v>
      </c>
      <c r="B15" s="39"/>
      <c r="C15" s="39"/>
      <c r="D15" s="39"/>
      <c r="E15" s="39"/>
    </row>
    <row r="16" spans="1:5" ht="20.100000000000001" customHeight="1" x14ac:dyDescent="0.25"/>
    <row r="17" spans="1:5" ht="20.100000000000001" customHeight="1" x14ac:dyDescent="0.25">
      <c r="A17" s="10" t="s">
        <v>3</v>
      </c>
      <c r="B17" s="16" t="s">
        <v>0</v>
      </c>
      <c r="C17" s="16" t="s">
        <v>1</v>
      </c>
      <c r="D17" s="16" t="s">
        <v>2</v>
      </c>
    </row>
    <row r="18" spans="1:5" ht="20.100000000000001" customHeight="1" x14ac:dyDescent="0.25">
      <c r="A18" s="28">
        <v>1</v>
      </c>
      <c r="B18" s="27" t="s">
        <v>12</v>
      </c>
      <c r="C18" s="27" t="s">
        <v>13</v>
      </c>
      <c r="D18" s="28" t="s">
        <v>14</v>
      </c>
    </row>
    <row r="19" spans="1:5" ht="20.100000000000001" customHeight="1" x14ac:dyDescent="0.25"/>
    <row r="20" spans="1:5" ht="38.25" customHeight="1" x14ac:dyDescent="0.25">
      <c r="A20" s="39" t="s">
        <v>254</v>
      </c>
      <c r="B20" s="39"/>
      <c r="C20" s="39"/>
      <c r="D20" s="39"/>
      <c r="E20" s="39"/>
    </row>
    <row r="21" spans="1:5" ht="20.100000000000001" customHeight="1" x14ac:dyDescent="0.25"/>
    <row r="22" spans="1:5" ht="20.100000000000001" customHeight="1" x14ac:dyDescent="0.25">
      <c r="A22" s="10" t="s">
        <v>3</v>
      </c>
      <c r="B22" s="5" t="s">
        <v>0</v>
      </c>
      <c r="C22" s="5" t="s">
        <v>1</v>
      </c>
      <c r="D22" s="5" t="s">
        <v>2</v>
      </c>
    </row>
    <row r="23" spans="1:5" ht="20.100000000000001" customHeight="1" x14ac:dyDescent="0.25">
      <c r="A23" s="36" t="s">
        <v>15</v>
      </c>
      <c r="B23" s="37"/>
      <c r="C23" s="37"/>
      <c r="D23" s="38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  <row r="269" spans="1:2" ht="20.100000000000001" customHeight="1" x14ac:dyDescent="0.25">
      <c r="A269" s="8"/>
      <c r="B269" s="8"/>
    </row>
    <row r="270" spans="1:2" ht="20.100000000000001" customHeight="1" x14ac:dyDescent="0.25">
      <c r="A270" s="8"/>
      <c r="B270" s="8"/>
    </row>
    <row r="271" spans="1:2" ht="20.100000000000001" customHeight="1" x14ac:dyDescent="0.25">
      <c r="A271" s="8"/>
      <c r="B271" s="8"/>
    </row>
    <row r="272" spans="1:2" ht="20.100000000000001" customHeight="1" x14ac:dyDescent="0.25">
      <c r="A272" s="8"/>
      <c r="B272" s="8"/>
    </row>
  </sheetData>
  <mergeCells count="6">
    <mergeCell ref="A23:D23"/>
    <mergeCell ref="A1:E1"/>
    <mergeCell ref="A20:E20"/>
    <mergeCell ref="A15:E15"/>
    <mergeCell ref="A10:E10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2" sqref="C12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40" t="s">
        <v>270</v>
      </c>
      <c r="B1" s="40"/>
      <c r="C1" s="40"/>
      <c r="D1" s="40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18">
        <v>1</v>
      </c>
      <c r="B3" s="27" t="s">
        <v>178</v>
      </c>
      <c r="C3" s="27" t="s">
        <v>179</v>
      </c>
      <c r="D3" s="28" t="s">
        <v>180</v>
      </c>
    </row>
    <row r="4" spans="1:4" ht="20.100000000000001" customHeight="1" x14ac:dyDescent="0.25">
      <c r="A4" s="18">
        <v>2</v>
      </c>
      <c r="B4" s="27" t="s">
        <v>181</v>
      </c>
      <c r="C4" s="27" t="s">
        <v>182</v>
      </c>
      <c r="D4" s="28" t="s">
        <v>183</v>
      </c>
    </row>
    <row r="5" spans="1:4" ht="20.100000000000001" customHeight="1" x14ac:dyDescent="0.25">
      <c r="A5" s="18">
        <v>3</v>
      </c>
      <c r="B5" s="27" t="s">
        <v>184</v>
      </c>
      <c r="C5" s="27" t="s">
        <v>185</v>
      </c>
      <c r="D5" s="28" t="s">
        <v>186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x14ac:dyDescent="0.25">
      <c r="A1" s="41" t="s">
        <v>7</v>
      </c>
      <c r="B1" s="41"/>
      <c r="C1" s="41"/>
      <c r="D1" s="41"/>
      <c r="E1" s="41"/>
    </row>
    <row r="2" spans="1:6" x14ac:dyDescent="0.25">
      <c r="B2" s="3"/>
    </row>
    <row r="3" spans="1:6" x14ac:dyDescent="0.25">
      <c r="A3" s="4" t="s">
        <v>3</v>
      </c>
      <c r="B3" s="12" t="s">
        <v>0</v>
      </c>
      <c r="C3" s="12" t="s">
        <v>1</v>
      </c>
      <c r="D3" s="19" t="s">
        <v>2</v>
      </c>
      <c r="E3" s="4" t="s">
        <v>6</v>
      </c>
    </row>
    <row r="4" spans="1:6" x14ac:dyDescent="0.25">
      <c r="A4" s="28">
        <v>1</v>
      </c>
      <c r="B4" s="26" t="s">
        <v>75</v>
      </c>
      <c r="C4" s="26" t="s">
        <v>76</v>
      </c>
      <c r="D4" s="28" t="s">
        <v>77</v>
      </c>
      <c r="E4" s="28" t="s">
        <v>8</v>
      </c>
    </row>
    <row r="5" spans="1:6" x14ac:dyDescent="0.25">
      <c r="A5" s="28">
        <v>2</v>
      </c>
      <c r="B5" s="26" t="s">
        <v>78</v>
      </c>
      <c r="C5" s="26" t="s">
        <v>79</v>
      </c>
      <c r="D5" s="28" t="s">
        <v>80</v>
      </c>
      <c r="E5" s="28" t="s">
        <v>8</v>
      </c>
    </row>
    <row r="6" spans="1:6" x14ac:dyDescent="0.25">
      <c r="A6" s="28">
        <v>3</v>
      </c>
      <c r="B6" s="26" t="s">
        <v>9</v>
      </c>
      <c r="C6" s="26" t="s">
        <v>10</v>
      </c>
      <c r="D6" s="28" t="s">
        <v>11</v>
      </c>
      <c r="E6" s="28" t="s">
        <v>8</v>
      </c>
    </row>
    <row r="7" spans="1:6" x14ac:dyDescent="0.25">
      <c r="A7" s="28">
        <v>4</v>
      </c>
      <c r="B7" s="26" t="s">
        <v>81</v>
      </c>
      <c r="C7" s="26" t="s">
        <v>82</v>
      </c>
      <c r="D7" s="28" t="s">
        <v>83</v>
      </c>
      <c r="E7" s="28" t="s">
        <v>8</v>
      </c>
    </row>
    <row r="8" spans="1:6" x14ac:dyDescent="0.25">
      <c r="A8" s="28">
        <v>5</v>
      </c>
      <c r="B8" s="26" t="s">
        <v>12</v>
      </c>
      <c r="C8" s="26" t="s">
        <v>13</v>
      </c>
      <c r="D8" s="28" t="s">
        <v>14</v>
      </c>
      <c r="E8" s="28" t="s">
        <v>271</v>
      </c>
    </row>
    <row r="9" spans="1:6" s="20" customFormat="1" x14ac:dyDescent="0.25">
      <c r="A9" s="28">
        <v>6</v>
      </c>
      <c r="B9" s="29" t="s">
        <v>16</v>
      </c>
      <c r="C9" s="29" t="s">
        <v>17</v>
      </c>
      <c r="D9" s="30" t="s">
        <v>18</v>
      </c>
      <c r="E9" s="30" t="s">
        <v>8</v>
      </c>
      <c r="F9" s="2"/>
    </row>
    <row r="10" spans="1:6" s="20" customFormat="1" x14ac:dyDescent="0.25">
      <c r="A10" s="28">
        <v>7</v>
      </c>
      <c r="B10" s="29" t="s">
        <v>19</v>
      </c>
      <c r="C10" s="29" t="s">
        <v>20</v>
      </c>
      <c r="D10" s="30" t="s">
        <v>21</v>
      </c>
      <c r="E10" s="30" t="s">
        <v>8</v>
      </c>
      <c r="F10" s="2"/>
    </row>
    <row r="11" spans="1:6" x14ac:dyDescent="0.25">
      <c r="A11" s="28">
        <v>8</v>
      </c>
      <c r="B11" s="26" t="s">
        <v>22</v>
      </c>
      <c r="C11" s="26" t="s">
        <v>84</v>
      </c>
      <c r="D11" s="28" t="s">
        <v>23</v>
      </c>
      <c r="E11" s="28" t="s">
        <v>8</v>
      </c>
    </row>
    <row r="12" spans="1:6" x14ac:dyDescent="0.25">
      <c r="A12" s="28">
        <v>9</v>
      </c>
      <c r="B12" s="26" t="s">
        <v>24</v>
      </c>
      <c r="C12" s="26" t="s">
        <v>25</v>
      </c>
      <c r="D12" s="28" t="s">
        <v>26</v>
      </c>
      <c r="E12" s="28" t="s">
        <v>8</v>
      </c>
    </row>
    <row r="13" spans="1:6" x14ac:dyDescent="0.25">
      <c r="A13" s="28">
        <v>10</v>
      </c>
      <c r="B13" s="26" t="s">
        <v>27</v>
      </c>
      <c r="C13" s="26" t="s">
        <v>28</v>
      </c>
      <c r="D13" s="28" t="s">
        <v>29</v>
      </c>
      <c r="E13" s="28" t="s">
        <v>8</v>
      </c>
    </row>
    <row r="14" spans="1:6" x14ac:dyDescent="0.25">
      <c r="A14" s="28">
        <v>11</v>
      </c>
      <c r="B14" s="26" t="s">
        <v>30</v>
      </c>
      <c r="C14" s="26" t="s">
        <v>31</v>
      </c>
      <c r="D14" s="28" t="s">
        <v>32</v>
      </c>
      <c r="E14" s="28" t="s">
        <v>8</v>
      </c>
    </row>
    <row r="15" spans="1:6" x14ac:dyDescent="0.25">
      <c r="A15" s="28">
        <v>12</v>
      </c>
      <c r="B15" s="26" t="s">
        <v>33</v>
      </c>
      <c r="C15" s="26" t="s">
        <v>34</v>
      </c>
      <c r="D15" s="28" t="s">
        <v>35</v>
      </c>
      <c r="E15" s="28" t="s">
        <v>8</v>
      </c>
    </row>
    <row r="16" spans="1:6" x14ac:dyDescent="0.25">
      <c r="A16" s="28">
        <v>13</v>
      </c>
      <c r="B16" s="26" t="s">
        <v>36</v>
      </c>
      <c r="C16" s="26" t="s">
        <v>37</v>
      </c>
      <c r="D16" s="28" t="s">
        <v>38</v>
      </c>
      <c r="E16" s="28" t="s">
        <v>8</v>
      </c>
    </row>
    <row r="17" spans="1:5" x14ac:dyDescent="0.25">
      <c r="A17" s="28">
        <v>14</v>
      </c>
      <c r="B17" s="26" t="s">
        <v>39</v>
      </c>
      <c r="C17" s="26" t="s">
        <v>40</v>
      </c>
      <c r="D17" s="28" t="s">
        <v>41</v>
      </c>
      <c r="E17" s="28" t="s">
        <v>8</v>
      </c>
    </row>
    <row r="18" spans="1:5" x14ac:dyDescent="0.25">
      <c r="A18" s="28">
        <v>15</v>
      </c>
      <c r="B18" s="26" t="s">
        <v>42</v>
      </c>
      <c r="C18" s="26" t="s">
        <v>43</v>
      </c>
      <c r="D18" s="28" t="s">
        <v>44</v>
      </c>
      <c r="E18" s="28" t="s">
        <v>8</v>
      </c>
    </row>
    <row r="19" spans="1:5" x14ac:dyDescent="0.25">
      <c r="A19" s="28">
        <v>16</v>
      </c>
      <c r="B19" s="26" t="s">
        <v>45</v>
      </c>
      <c r="C19" s="26" t="s">
        <v>46</v>
      </c>
      <c r="D19" s="28" t="s">
        <v>47</v>
      </c>
      <c r="E19" s="28" t="s">
        <v>8</v>
      </c>
    </row>
    <row r="20" spans="1:5" x14ac:dyDescent="0.25">
      <c r="A20" s="28">
        <v>17</v>
      </c>
      <c r="B20" s="26" t="s">
        <v>48</v>
      </c>
      <c r="C20" s="26" t="s">
        <v>49</v>
      </c>
      <c r="D20" s="28" t="s">
        <v>50</v>
      </c>
      <c r="E20" s="28" t="s">
        <v>8</v>
      </c>
    </row>
    <row r="21" spans="1:5" x14ac:dyDescent="0.25">
      <c r="A21" s="28">
        <v>18</v>
      </c>
      <c r="B21" s="26" t="s">
        <v>51</v>
      </c>
      <c r="C21" s="26" t="s">
        <v>52</v>
      </c>
      <c r="D21" s="28" t="s">
        <v>53</v>
      </c>
      <c r="E21" s="28" t="s">
        <v>8</v>
      </c>
    </row>
    <row r="22" spans="1:5" x14ac:dyDescent="0.25">
      <c r="A22" s="28">
        <v>19</v>
      </c>
      <c r="B22" s="26" t="s">
        <v>54</v>
      </c>
      <c r="C22" s="26" t="s">
        <v>55</v>
      </c>
      <c r="D22" s="28" t="s">
        <v>56</v>
      </c>
      <c r="E22" s="28" t="s">
        <v>8</v>
      </c>
    </row>
    <row r="23" spans="1:5" x14ac:dyDescent="0.25">
      <c r="A23" s="28">
        <v>20</v>
      </c>
      <c r="B23" s="26" t="s">
        <v>57</v>
      </c>
      <c r="C23" s="26" t="s">
        <v>58</v>
      </c>
      <c r="D23" s="28" t="s">
        <v>59</v>
      </c>
      <c r="E23" s="28" t="s">
        <v>8</v>
      </c>
    </row>
    <row r="24" spans="1:5" x14ac:dyDescent="0.25">
      <c r="A24" s="28">
        <v>21</v>
      </c>
      <c r="B24" s="26" t="s">
        <v>60</v>
      </c>
      <c r="C24" s="26" t="s">
        <v>61</v>
      </c>
      <c r="D24" s="28" t="s">
        <v>62</v>
      </c>
      <c r="E24" s="28" t="s">
        <v>8</v>
      </c>
    </row>
    <row r="25" spans="1:5" x14ac:dyDescent="0.25">
      <c r="A25" s="28">
        <v>22</v>
      </c>
      <c r="B25" s="26" t="s">
        <v>63</v>
      </c>
      <c r="C25" s="26" t="s">
        <v>64</v>
      </c>
      <c r="D25" s="28" t="s">
        <v>65</v>
      </c>
      <c r="E25" s="28" t="s">
        <v>8</v>
      </c>
    </row>
    <row r="26" spans="1:5" x14ac:dyDescent="0.25">
      <c r="A26" s="28">
        <v>23</v>
      </c>
      <c r="B26" s="26" t="s">
        <v>66</v>
      </c>
      <c r="C26" s="26" t="s">
        <v>67</v>
      </c>
      <c r="D26" s="28" t="s">
        <v>68</v>
      </c>
      <c r="E26" s="28" t="s">
        <v>8</v>
      </c>
    </row>
    <row r="27" spans="1:5" x14ac:dyDescent="0.25">
      <c r="A27" s="28">
        <v>24</v>
      </c>
      <c r="B27" s="26" t="s">
        <v>69</v>
      </c>
      <c r="C27" s="26" t="s">
        <v>70</v>
      </c>
      <c r="D27" s="28" t="s">
        <v>71</v>
      </c>
      <c r="E27" s="28" t="s">
        <v>8</v>
      </c>
    </row>
    <row r="28" spans="1:5" x14ac:dyDescent="0.25">
      <c r="A28" s="28">
        <v>25</v>
      </c>
      <c r="B28" s="26" t="s">
        <v>72</v>
      </c>
      <c r="C28" s="26" t="s">
        <v>73</v>
      </c>
      <c r="D28" s="28" t="s">
        <v>74</v>
      </c>
      <c r="E28" s="28" t="s">
        <v>8</v>
      </c>
    </row>
    <row r="29" spans="1:5" x14ac:dyDescent="0.25">
      <c r="A29" s="28">
        <v>26</v>
      </c>
      <c r="B29" s="26" t="s">
        <v>85</v>
      </c>
      <c r="C29" s="26" t="s">
        <v>86</v>
      </c>
      <c r="D29" s="28" t="s">
        <v>87</v>
      </c>
      <c r="E29" s="28" t="s">
        <v>8</v>
      </c>
    </row>
    <row r="30" spans="1:5" x14ac:dyDescent="0.25">
      <c r="A30" s="28">
        <v>27</v>
      </c>
      <c r="B30" s="26" t="s">
        <v>88</v>
      </c>
      <c r="C30" s="26" t="s">
        <v>89</v>
      </c>
      <c r="D30" s="28" t="s">
        <v>90</v>
      </c>
      <c r="E30" s="28" t="s">
        <v>8</v>
      </c>
    </row>
    <row r="31" spans="1:5" x14ac:dyDescent="0.25">
      <c r="A31" s="28">
        <v>28</v>
      </c>
      <c r="B31" s="26" t="s">
        <v>91</v>
      </c>
      <c r="C31" s="26" t="s">
        <v>92</v>
      </c>
      <c r="D31" s="28" t="s">
        <v>93</v>
      </c>
      <c r="E31" s="28" t="s">
        <v>8</v>
      </c>
    </row>
    <row r="32" spans="1:5" x14ac:dyDescent="0.25">
      <c r="A32" s="28">
        <v>29</v>
      </c>
      <c r="B32" s="26" t="s">
        <v>94</v>
      </c>
      <c r="C32" s="26" t="s">
        <v>95</v>
      </c>
      <c r="D32" s="28" t="s">
        <v>96</v>
      </c>
      <c r="E32" s="28" t="s">
        <v>8</v>
      </c>
    </row>
    <row r="33" spans="1:5" x14ac:dyDescent="0.25">
      <c r="A33" s="28">
        <v>30</v>
      </c>
      <c r="B33" s="26" t="s">
        <v>97</v>
      </c>
      <c r="C33" s="26" t="s">
        <v>98</v>
      </c>
      <c r="D33" s="28" t="s">
        <v>99</v>
      </c>
      <c r="E33" s="28" t="s">
        <v>8</v>
      </c>
    </row>
    <row r="34" spans="1:5" x14ac:dyDescent="0.25">
      <c r="A34" s="28">
        <v>31</v>
      </c>
      <c r="B34" s="26" t="s">
        <v>100</v>
      </c>
      <c r="C34" s="26" t="s">
        <v>101</v>
      </c>
      <c r="D34" s="28" t="s">
        <v>102</v>
      </c>
      <c r="E34" s="28" t="s">
        <v>8</v>
      </c>
    </row>
    <row r="35" spans="1:5" x14ac:dyDescent="0.25">
      <c r="A35" s="28">
        <v>32</v>
      </c>
      <c r="B35" s="26" t="s">
        <v>103</v>
      </c>
      <c r="C35" s="26" t="s">
        <v>104</v>
      </c>
      <c r="D35" s="28" t="s">
        <v>105</v>
      </c>
      <c r="E35" s="28" t="s">
        <v>8</v>
      </c>
    </row>
    <row r="36" spans="1:5" x14ac:dyDescent="0.25">
      <c r="A36" s="28">
        <v>33</v>
      </c>
      <c r="B36" s="26" t="s">
        <v>106</v>
      </c>
      <c r="C36" s="26" t="s">
        <v>107</v>
      </c>
      <c r="D36" s="28" t="s">
        <v>108</v>
      </c>
      <c r="E36" s="28" t="s">
        <v>8</v>
      </c>
    </row>
    <row r="37" spans="1:5" x14ac:dyDescent="0.25">
      <c r="A37" s="28">
        <v>34</v>
      </c>
      <c r="B37" s="26" t="s">
        <v>109</v>
      </c>
      <c r="C37" s="26" t="s">
        <v>110</v>
      </c>
      <c r="D37" s="28" t="s">
        <v>111</v>
      </c>
      <c r="E37" s="28" t="s">
        <v>8</v>
      </c>
    </row>
    <row r="38" spans="1:5" x14ac:dyDescent="0.25">
      <c r="A38" s="28">
        <v>35</v>
      </c>
      <c r="B38" s="26" t="s">
        <v>112</v>
      </c>
      <c r="C38" s="26" t="s">
        <v>113</v>
      </c>
      <c r="D38" s="28" t="s">
        <v>114</v>
      </c>
      <c r="E38" s="28" t="s">
        <v>8</v>
      </c>
    </row>
    <row r="39" spans="1:5" x14ac:dyDescent="0.25">
      <c r="A39" s="28">
        <v>36</v>
      </c>
      <c r="B39" s="26" t="s">
        <v>115</v>
      </c>
      <c r="C39" s="26" t="s">
        <v>116</v>
      </c>
      <c r="D39" s="28" t="s">
        <v>117</v>
      </c>
      <c r="E39" s="28" t="s">
        <v>8</v>
      </c>
    </row>
    <row r="40" spans="1:5" x14ac:dyDescent="0.25">
      <c r="A40" s="28">
        <v>37</v>
      </c>
      <c r="B40" s="26" t="s">
        <v>118</v>
      </c>
      <c r="C40" s="26" t="s">
        <v>119</v>
      </c>
      <c r="D40" s="28" t="s">
        <v>120</v>
      </c>
      <c r="E40" s="28" t="s">
        <v>8</v>
      </c>
    </row>
    <row r="41" spans="1:5" x14ac:dyDescent="0.25">
      <c r="A41" s="28">
        <v>38</v>
      </c>
      <c r="B41" s="26" t="s">
        <v>121</v>
      </c>
      <c r="C41" s="26" t="s">
        <v>122</v>
      </c>
      <c r="D41" s="28" t="s">
        <v>123</v>
      </c>
      <c r="E41" s="28" t="s">
        <v>8</v>
      </c>
    </row>
    <row r="42" spans="1:5" x14ac:dyDescent="0.25">
      <c r="A42" s="28">
        <v>39</v>
      </c>
      <c r="B42" s="26" t="s">
        <v>124</v>
      </c>
      <c r="C42" s="26" t="s">
        <v>125</v>
      </c>
      <c r="D42" s="28" t="s">
        <v>126</v>
      </c>
      <c r="E42" s="28" t="s">
        <v>8</v>
      </c>
    </row>
    <row r="43" spans="1:5" x14ac:dyDescent="0.25">
      <c r="A43" s="28">
        <v>40</v>
      </c>
      <c r="B43" s="26" t="s">
        <v>127</v>
      </c>
      <c r="C43" s="26" t="s">
        <v>128</v>
      </c>
      <c r="D43" s="28" t="s">
        <v>129</v>
      </c>
      <c r="E43" s="28" t="s">
        <v>8</v>
      </c>
    </row>
    <row r="44" spans="1:5" x14ac:dyDescent="0.25">
      <c r="A44" s="28">
        <v>41</v>
      </c>
      <c r="B44" s="26" t="s">
        <v>130</v>
      </c>
      <c r="C44" s="26" t="s">
        <v>131</v>
      </c>
      <c r="D44" s="28" t="s">
        <v>132</v>
      </c>
      <c r="E44" s="28" t="s">
        <v>8</v>
      </c>
    </row>
    <row r="45" spans="1:5" x14ac:dyDescent="0.25">
      <c r="A45" s="28">
        <v>42</v>
      </c>
      <c r="B45" s="26" t="s">
        <v>133</v>
      </c>
      <c r="C45" s="26" t="s">
        <v>134</v>
      </c>
      <c r="D45" s="28" t="s">
        <v>135</v>
      </c>
      <c r="E45" s="28" t="s">
        <v>8</v>
      </c>
    </row>
    <row r="46" spans="1:5" x14ac:dyDescent="0.25">
      <c r="A46" s="28">
        <v>43</v>
      </c>
      <c r="B46" s="26" t="s">
        <v>136</v>
      </c>
      <c r="C46" s="26" t="s">
        <v>137</v>
      </c>
      <c r="D46" s="28" t="s">
        <v>138</v>
      </c>
      <c r="E46" s="28" t="s">
        <v>8</v>
      </c>
    </row>
    <row r="47" spans="1:5" x14ac:dyDescent="0.25">
      <c r="A47" s="28">
        <v>44</v>
      </c>
      <c r="B47" s="26" t="s">
        <v>139</v>
      </c>
      <c r="C47" s="26" t="s">
        <v>140</v>
      </c>
      <c r="D47" s="28" t="s">
        <v>141</v>
      </c>
      <c r="E47" s="28" t="s">
        <v>8</v>
      </c>
    </row>
    <row r="48" spans="1:5" x14ac:dyDescent="0.25">
      <c r="A48" s="28">
        <v>45</v>
      </c>
      <c r="B48" s="26" t="s">
        <v>142</v>
      </c>
      <c r="C48" s="26" t="s">
        <v>143</v>
      </c>
      <c r="D48" s="28" t="s">
        <v>144</v>
      </c>
      <c r="E48" s="28" t="s">
        <v>8</v>
      </c>
    </row>
    <row r="49" spans="1:6" x14ac:dyDescent="0.25">
      <c r="A49" s="28">
        <v>46</v>
      </c>
      <c r="B49" s="26" t="s">
        <v>145</v>
      </c>
      <c r="C49" s="26" t="s">
        <v>146</v>
      </c>
      <c r="D49" s="28" t="s">
        <v>147</v>
      </c>
      <c r="E49" s="28" t="s">
        <v>8</v>
      </c>
    </row>
    <row r="50" spans="1:6" x14ac:dyDescent="0.25">
      <c r="A50" s="28">
        <v>47</v>
      </c>
      <c r="B50" s="26" t="s">
        <v>148</v>
      </c>
      <c r="C50" s="26" t="s">
        <v>149</v>
      </c>
      <c r="D50" s="28" t="s">
        <v>150</v>
      </c>
      <c r="E50" s="28" t="s">
        <v>8</v>
      </c>
    </row>
    <row r="51" spans="1:6" x14ac:dyDescent="0.25">
      <c r="A51" s="28">
        <v>48</v>
      </c>
      <c r="B51" s="26" t="s">
        <v>151</v>
      </c>
      <c r="C51" s="26" t="s">
        <v>152</v>
      </c>
      <c r="D51" s="28" t="s">
        <v>153</v>
      </c>
      <c r="E51" s="28" t="s">
        <v>8</v>
      </c>
    </row>
    <row r="52" spans="1:6" x14ac:dyDescent="0.25">
      <c r="A52" s="28">
        <v>49</v>
      </c>
      <c r="B52" s="26" t="s">
        <v>154</v>
      </c>
      <c r="C52" s="26" t="s">
        <v>155</v>
      </c>
      <c r="D52" s="28" t="s">
        <v>156</v>
      </c>
      <c r="E52" s="28" t="s">
        <v>8</v>
      </c>
    </row>
    <row r="53" spans="1:6" x14ac:dyDescent="0.25">
      <c r="A53" s="28">
        <v>50</v>
      </c>
      <c r="B53" s="26" t="s">
        <v>157</v>
      </c>
      <c r="C53" s="26" t="s">
        <v>158</v>
      </c>
      <c r="D53" s="28" t="s">
        <v>159</v>
      </c>
      <c r="E53" s="28" t="s">
        <v>8</v>
      </c>
    </row>
    <row r="54" spans="1:6" x14ac:dyDescent="0.25">
      <c r="A54" s="28">
        <v>51</v>
      </c>
      <c r="B54" s="26" t="s">
        <v>160</v>
      </c>
      <c r="C54" s="26" t="s">
        <v>161</v>
      </c>
      <c r="D54" s="28" t="s">
        <v>162</v>
      </c>
      <c r="E54" s="28" t="s">
        <v>8</v>
      </c>
    </row>
    <row r="55" spans="1:6" x14ac:dyDescent="0.25">
      <c r="A55" s="28">
        <v>52</v>
      </c>
      <c r="B55" s="26" t="s">
        <v>163</v>
      </c>
      <c r="C55" s="26" t="s">
        <v>164</v>
      </c>
      <c r="D55" s="28" t="s">
        <v>165</v>
      </c>
      <c r="E55" s="28" t="s">
        <v>8</v>
      </c>
    </row>
    <row r="56" spans="1:6" x14ac:dyDescent="0.25">
      <c r="A56" s="28">
        <v>53</v>
      </c>
      <c r="B56" s="26" t="s">
        <v>166</v>
      </c>
      <c r="C56" s="26" t="s">
        <v>167</v>
      </c>
      <c r="D56" s="28" t="s">
        <v>168</v>
      </c>
      <c r="E56" s="28" t="s">
        <v>8</v>
      </c>
    </row>
    <row r="57" spans="1:6" x14ac:dyDescent="0.25">
      <c r="A57" s="28">
        <v>54</v>
      </c>
      <c r="B57" s="26" t="s">
        <v>169</v>
      </c>
      <c r="C57" s="26" t="s">
        <v>170</v>
      </c>
      <c r="D57" s="28" t="s">
        <v>171</v>
      </c>
      <c r="E57" s="28" t="s">
        <v>8</v>
      </c>
    </row>
    <row r="58" spans="1:6" x14ac:dyDescent="0.25">
      <c r="A58" s="28">
        <v>55</v>
      </c>
      <c r="B58" s="26" t="s">
        <v>172</v>
      </c>
      <c r="C58" s="26" t="s">
        <v>173</v>
      </c>
      <c r="D58" s="28" t="s">
        <v>174</v>
      </c>
      <c r="E58" s="28" t="s">
        <v>8</v>
      </c>
    </row>
    <row r="59" spans="1:6" x14ac:dyDescent="0.25">
      <c r="A59" s="28">
        <v>56</v>
      </c>
      <c r="B59" s="26" t="s">
        <v>175</v>
      </c>
      <c r="C59" s="26" t="s">
        <v>176</v>
      </c>
      <c r="D59" s="28" t="s">
        <v>177</v>
      </c>
      <c r="E59" s="28" t="s">
        <v>8</v>
      </c>
    </row>
    <row r="60" spans="1:6" x14ac:dyDescent="0.25">
      <c r="A60" s="28">
        <v>57</v>
      </c>
      <c r="B60" s="29" t="s">
        <v>187</v>
      </c>
      <c r="C60" s="29" t="s">
        <v>188</v>
      </c>
      <c r="D60" s="30" t="s">
        <v>189</v>
      </c>
      <c r="E60" s="30" t="s">
        <v>8</v>
      </c>
    </row>
    <row r="61" spans="1:6" x14ac:dyDescent="0.25">
      <c r="A61" s="28">
        <v>58</v>
      </c>
      <c r="B61" s="29" t="s">
        <v>190</v>
      </c>
      <c r="C61" s="29" t="s">
        <v>191</v>
      </c>
      <c r="D61" s="30" t="s">
        <v>192</v>
      </c>
      <c r="E61" s="30" t="s">
        <v>8</v>
      </c>
    </row>
    <row r="62" spans="1:6" x14ac:dyDescent="0.25">
      <c r="A62" s="28">
        <v>59</v>
      </c>
      <c r="B62" s="29" t="s">
        <v>193</v>
      </c>
      <c r="C62" s="29" t="s">
        <v>194</v>
      </c>
      <c r="D62" s="30" t="s">
        <v>195</v>
      </c>
      <c r="E62" s="30" t="s">
        <v>8</v>
      </c>
    </row>
    <row r="63" spans="1:6" s="20" customFormat="1" x14ac:dyDescent="0.25">
      <c r="A63" s="28">
        <v>60</v>
      </c>
      <c r="B63" s="29" t="s">
        <v>196</v>
      </c>
      <c r="C63" s="29" t="s">
        <v>197</v>
      </c>
      <c r="D63" s="30" t="s">
        <v>198</v>
      </c>
      <c r="E63" s="30" t="s">
        <v>8</v>
      </c>
      <c r="F63" s="2"/>
    </row>
    <row r="64" spans="1:6" s="20" customFormat="1" x14ac:dyDescent="0.25">
      <c r="A64" s="28">
        <v>61</v>
      </c>
      <c r="B64" s="29" t="s">
        <v>199</v>
      </c>
      <c r="C64" s="29" t="s">
        <v>200</v>
      </c>
      <c r="D64" s="30" t="s">
        <v>201</v>
      </c>
      <c r="E64" s="30" t="s">
        <v>8</v>
      </c>
      <c r="F64" s="2"/>
    </row>
    <row r="65" spans="1:6" s="20" customFormat="1" x14ac:dyDescent="0.3">
      <c r="A65" s="28">
        <v>62</v>
      </c>
      <c r="B65" s="31" t="s">
        <v>202</v>
      </c>
      <c r="C65" s="32" t="str">
        <f>+VLOOKUP(B65,[1]Beta_ASM!$A$2:$B$1646,2,)</f>
        <v>Poddar Housing and Development Limited</v>
      </c>
      <c r="D65" s="33" t="str">
        <f>+VLOOKUP(B65,[1]Beta_ASM!$A$2:$C$1646,3,)</f>
        <v>INE888B01018</v>
      </c>
      <c r="E65" s="30" t="s">
        <v>8</v>
      </c>
      <c r="F65" s="2"/>
    </row>
    <row r="66" spans="1:6" s="20" customFormat="1" x14ac:dyDescent="0.3">
      <c r="A66" s="28">
        <v>63</v>
      </c>
      <c r="B66" s="31" t="s">
        <v>203</v>
      </c>
      <c r="C66" s="32" t="str">
        <f>+VLOOKUP(B66,[1]Beta_ASM!$A$2:$B$1646,2,)</f>
        <v>GTL Limited</v>
      </c>
      <c r="D66" s="33" t="str">
        <f>+VLOOKUP(B66,[1]Beta_ASM!$A$2:$C$1646,3,)</f>
        <v>INE043A01012</v>
      </c>
      <c r="E66" s="30" t="s">
        <v>8</v>
      </c>
      <c r="F66" s="2"/>
    </row>
    <row r="67" spans="1:6" s="20" customFormat="1" x14ac:dyDescent="0.3">
      <c r="A67" s="28">
        <v>64</v>
      </c>
      <c r="B67" s="31" t="s">
        <v>204</v>
      </c>
      <c r="C67" s="32" t="str">
        <f>+VLOOKUP(B67,[1]Beta_ASM!$A$2:$B$1646,2,)</f>
        <v>Rossell India Limited</v>
      </c>
      <c r="D67" s="33" t="str">
        <f>+VLOOKUP(B67,[1]Beta_ASM!$A$2:$C$1646,3,)</f>
        <v>INE847C01020</v>
      </c>
      <c r="E67" s="30" t="s">
        <v>8</v>
      </c>
      <c r="F67" s="2"/>
    </row>
    <row r="68" spans="1:6" s="20" customFormat="1" x14ac:dyDescent="0.3">
      <c r="A68" s="28">
        <v>65</v>
      </c>
      <c r="B68" s="31" t="s">
        <v>205</v>
      </c>
      <c r="C68" s="32" t="str">
        <f>+VLOOKUP(B68,[1]Beta_ASM!$A$2:$B$1646,2,)</f>
        <v>SMS Lifesciences India Limited</v>
      </c>
      <c r="D68" s="33" t="str">
        <f>+VLOOKUP(B68,[1]Beta_ASM!$A$2:$C$1646,3,)</f>
        <v>INE320X01016</v>
      </c>
      <c r="E68" s="30" t="s">
        <v>8</v>
      </c>
      <c r="F68" s="2"/>
    </row>
    <row r="69" spans="1:6" s="20" customFormat="1" x14ac:dyDescent="0.3">
      <c r="A69" s="28">
        <v>66</v>
      </c>
      <c r="B69" s="31" t="s">
        <v>206</v>
      </c>
      <c r="C69" s="32" t="s">
        <v>207</v>
      </c>
      <c r="D69" s="33" t="s">
        <v>208</v>
      </c>
      <c r="E69" s="30" t="s">
        <v>8</v>
      </c>
      <c r="F69" s="2"/>
    </row>
    <row r="70" spans="1:6" s="20" customFormat="1" x14ac:dyDescent="0.3">
      <c r="A70" s="28">
        <v>67</v>
      </c>
      <c r="B70" s="31" t="s">
        <v>209</v>
      </c>
      <c r="C70" s="32" t="s">
        <v>210</v>
      </c>
      <c r="D70" s="33" t="s">
        <v>211</v>
      </c>
      <c r="E70" s="30" t="s">
        <v>8</v>
      </c>
      <c r="F70" s="2"/>
    </row>
    <row r="71" spans="1:6" s="20" customFormat="1" x14ac:dyDescent="0.3">
      <c r="A71" s="28">
        <v>68</v>
      </c>
      <c r="B71" s="31" t="s">
        <v>212</v>
      </c>
      <c r="C71" s="32" t="s">
        <v>213</v>
      </c>
      <c r="D71" s="33" t="s">
        <v>214</v>
      </c>
      <c r="E71" s="30" t="s">
        <v>8</v>
      </c>
      <c r="F71" s="2"/>
    </row>
    <row r="72" spans="1:6" s="20" customFormat="1" x14ac:dyDescent="0.3">
      <c r="A72" s="28">
        <v>69</v>
      </c>
      <c r="B72" s="31" t="s">
        <v>215</v>
      </c>
      <c r="C72" s="32" t="s">
        <v>216</v>
      </c>
      <c r="D72" s="33" t="s">
        <v>217</v>
      </c>
      <c r="E72" s="30" t="s">
        <v>8</v>
      </c>
      <c r="F72" s="2"/>
    </row>
    <row r="73" spans="1:6" s="20" customFormat="1" x14ac:dyDescent="0.3">
      <c r="A73" s="28">
        <v>70</v>
      </c>
      <c r="B73" s="31" t="s">
        <v>218</v>
      </c>
      <c r="C73" s="32" t="s">
        <v>219</v>
      </c>
      <c r="D73" s="33" t="s">
        <v>220</v>
      </c>
      <c r="E73" s="30" t="s">
        <v>8</v>
      </c>
      <c r="F73" s="2"/>
    </row>
    <row r="74" spans="1:6" s="20" customFormat="1" x14ac:dyDescent="0.3">
      <c r="A74" s="28">
        <v>71</v>
      </c>
      <c r="B74" s="31" t="s">
        <v>221</v>
      </c>
      <c r="C74" s="32" t="s">
        <v>222</v>
      </c>
      <c r="D74" s="33" t="s">
        <v>223</v>
      </c>
      <c r="E74" s="30" t="s">
        <v>8</v>
      </c>
      <c r="F74" s="2"/>
    </row>
    <row r="75" spans="1:6" s="20" customFormat="1" x14ac:dyDescent="0.3">
      <c r="A75" s="28">
        <v>72</v>
      </c>
      <c r="B75" s="31" t="s">
        <v>224</v>
      </c>
      <c r="C75" s="32" t="s">
        <v>225</v>
      </c>
      <c r="D75" s="33" t="s">
        <v>226</v>
      </c>
      <c r="E75" s="30" t="s">
        <v>8</v>
      </c>
      <c r="F75" s="2"/>
    </row>
    <row r="76" spans="1:6" s="20" customFormat="1" x14ac:dyDescent="0.3">
      <c r="A76" s="28">
        <v>73</v>
      </c>
      <c r="B76" s="31" t="s">
        <v>227</v>
      </c>
      <c r="C76" s="32" t="s">
        <v>228</v>
      </c>
      <c r="D76" s="33" t="s">
        <v>229</v>
      </c>
      <c r="E76" s="30" t="s">
        <v>8</v>
      </c>
      <c r="F76" s="2"/>
    </row>
    <row r="77" spans="1:6" s="20" customFormat="1" x14ac:dyDescent="0.25">
      <c r="A77" s="28">
        <v>74</v>
      </c>
      <c r="B77" s="26" t="s">
        <v>230</v>
      </c>
      <c r="C77" s="26" t="s">
        <v>231</v>
      </c>
      <c r="D77" s="28" t="s">
        <v>232</v>
      </c>
      <c r="E77" s="30" t="s">
        <v>8</v>
      </c>
      <c r="F77" s="2"/>
    </row>
    <row r="78" spans="1:6" s="20" customFormat="1" x14ac:dyDescent="0.3">
      <c r="A78" s="28">
        <v>75</v>
      </c>
      <c r="B78" s="31" t="s">
        <v>233</v>
      </c>
      <c r="C78" s="32" t="str">
        <f>+VLOOKUP(B78,[1]Beta_ASM!$A$2:$B$1646,2,)</f>
        <v>Aries Agro Limited</v>
      </c>
      <c r="D78" s="33" t="str">
        <f>+VLOOKUP(B78,[1]Beta_ASM!$A$2:$C$1646,3,)</f>
        <v>INE298I01015</v>
      </c>
      <c r="E78" s="30" t="s">
        <v>8</v>
      </c>
      <c r="F78" s="2"/>
    </row>
    <row r="79" spans="1:6" s="20" customFormat="1" x14ac:dyDescent="0.3">
      <c r="A79" s="28">
        <v>76</v>
      </c>
      <c r="B79" s="31" t="s">
        <v>234</v>
      </c>
      <c r="C79" s="32" t="str">
        <f>+VLOOKUP(B79,[1]Beta_ASM!$A$2:$B$1646,2,)</f>
        <v>Bal Pharma Limited</v>
      </c>
      <c r="D79" s="33" t="str">
        <f>+VLOOKUP(B79,[1]Beta_ASM!$A$2:$C$1646,3,)</f>
        <v>INE083D01012</v>
      </c>
      <c r="E79" s="30" t="s">
        <v>8</v>
      </c>
      <c r="F79" s="2"/>
    </row>
    <row r="80" spans="1:6" x14ac:dyDescent="0.3">
      <c r="A80" s="28">
        <v>77</v>
      </c>
      <c r="B80" s="31" t="s">
        <v>235</v>
      </c>
      <c r="C80" s="32" t="str">
        <f>+VLOOKUP(B80,[1]Beta_ASM!$A$2:$B$1646,2,)</f>
        <v>Bharat Road Network Limited</v>
      </c>
      <c r="D80" s="33" t="str">
        <f>+VLOOKUP(B80,[1]Beta_ASM!$A$2:$C$1646,3,)</f>
        <v>INE727S01012</v>
      </c>
      <c r="E80" s="30" t="s">
        <v>8</v>
      </c>
    </row>
    <row r="81" spans="1:5" s="20" customFormat="1" x14ac:dyDescent="0.3">
      <c r="A81" s="28">
        <v>78</v>
      </c>
      <c r="B81" s="31" t="s">
        <v>236</v>
      </c>
      <c r="C81" s="32" t="str">
        <f>+VLOOKUP(B81,[1]Beta_ASM!$A$2:$B$1646,2,)</f>
        <v>Career Point Limited</v>
      </c>
      <c r="D81" s="33" t="str">
        <f>+VLOOKUP(B81,[1]Beta_ASM!$A$2:$C$1646,3,)</f>
        <v>INE521J01018</v>
      </c>
      <c r="E81" s="30" t="s">
        <v>8</v>
      </c>
    </row>
    <row r="82" spans="1:5" s="20" customFormat="1" x14ac:dyDescent="0.3">
      <c r="A82" s="28">
        <v>79</v>
      </c>
      <c r="B82" s="31" t="s">
        <v>237</v>
      </c>
      <c r="C82" s="34" t="s">
        <v>238</v>
      </c>
      <c r="D82" s="35" t="s">
        <v>239</v>
      </c>
      <c r="E82" s="30" t="s">
        <v>8</v>
      </c>
    </row>
    <row r="83" spans="1:5" s="20" customFormat="1" x14ac:dyDescent="0.3">
      <c r="A83" s="28">
        <v>80</v>
      </c>
      <c r="B83" s="31" t="s">
        <v>240</v>
      </c>
      <c r="C83" s="32" t="str">
        <f>+VLOOKUP(B83,[1]Beta_ASM!$A$2:$B$1646,2,)</f>
        <v>Ester Industries Limited</v>
      </c>
      <c r="D83" s="33" t="str">
        <f>+VLOOKUP(B83,[1]Beta_ASM!$A$2:$C$1646,3,)</f>
        <v>INE778B01029</v>
      </c>
      <c r="E83" s="30" t="s">
        <v>8</v>
      </c>
    </row>
    <row r="84" spans="1:5" s="20" customFormat="1" x14ac:dyDescent="0.3">
      <c r="A84" s="28">
        <v>81</v>
      </c>
      <c r="B84" s="31" t="s">
        <v>241</v>
      </c>
      <c r="C84" s="32" t="str">
        <f>+VLOOKUP(B84,[1]Beta_ASM!$A$2:$B$1646,2,)</f>
        <v>Global Vectra Helicorp Limited</v>
      </c>
      <c r="D84" s="33" t="str">
        <f>+VLOOKUP(B84,[1]Beta_ASM!$A$2:$C$1646,3,)</f>
        <v>INE792H01019</v>
      </c>
      <c r="E84" s="30" t="s">
        <v>8</v>
      </c>
    </row>
    <row r="85" spans="1:5" s="20" customFormat="1" x14ac:dyDescent="0.3">
      <c r="A85" s="28">
        <v>82</v>
      </c>
      <c r="B85" s="31" t="s">
        <v>242</v>
      </c>
      <c r="C85" s="32" t="str">
        <f>+VLOOKUP(B85,[1]Beta_ASM!$A$2:$B$1646,2,)</f>
        <v>Hathway Cable &amp; Datacom Limited</v>
      </c>
      <c r="D85" s="33" t="str">
        <f>+VLOOKUP(B85,[1]Beta_ASM!$A$2:$C$1646,3,)</f>
        <v>INE982F01036</v>
      </c>
      <c r="E85" s="30" t="s">
        <v>8</v>
      </c>
    </row>
    <row r="86" spans="1:5" s="20" customFormat="1" x14ac:dyDescent="0.3">
      <c r="A86" s="28">
        <v>83</v>
      </c>
      <c r="B86" s="31" t="s">
        <v>243</v>
      </c>
      <c r="C86" s="32" t="str">
        <f>+VLOOKUP(B86,[1]Beta_ASM!$A$2:$B$1646,2,)</f>
        <v>Himadri Speciality Chemical Limited</v>
      </c>
      <c r="D86" s="33" t="str">
        <f>+VLOOKUP(B86,[1]Beta_ASM!$A$2:$C$1646,3,)</f>
        <v>INE019C01026</v>
      </c>
      <c r="E86" s="30" t="s">
        <v>8</v>
      </c>
    </row>
    <row r="87" spans="1:5" s="20" customFormat="1" x14ac:dyDescent="0.3">
      <c r="A87" s="28">
        <v>84</v>
      </c>
      <c r="B87" s="31" t="s">
        <v>244</v>
      </c>
      <c r="C87" s="32" t="str">
        <f>+VLOOKUP(B87,[1]Beta_ASM!$A$2:$B$1646,2,)</f>
        <v>Indo Count Industries Limited</v>
      </c>
      <c r="D87" s="33" t="str">
        <f>+VLOOKUP(B87,[1]Beta_ASM!$A$2:$C$1646,3,)</f>
        <v>INE483B01026</v>
      </c>
      <c r="E87" s="30" t="s">
        <v>8</v>
      </c>
    </row>
    <row r="88" spans="1:5" s="20" customFormat="1" x14ac:dyDescent="0.3">
      <c r="A88" s="28">
        <v>85</v>
      </c>
      <c r="B88" s="31" t="s">
        <v>245</v>
      </c>
      <c r="C88" s="32" t="str">
        <f>+VLOOKUP(B88,[1]Beta_ASM!$A$2:$B$1646,2,)</f>
        <v>Max Ventures and Industries Limited</v>
      </c>
      <c r="D88" s="33" t="str">
        <f>+VLOOKUP(B88,[1]Beta_ASM!$A$2:$C$1646,3,)</f>
        <v>INE154U01015</v>
      </c>
      <c r="E88" s="30" t="s">
        <v>8</v>
      </c>
    </row>
    <row r="89" spans="1:5" s="20" customFormat="1" x14ac:dyDescent="0.3">
      <c r="A89" s="28">
        <v>86</v>
      </c>
      <c r="B89" s="31" t="s">
        <v>246</v>
      </c>
      <c r="C89" s="32" t="str">
        <f>+VLOOKUP(B89,[1]Beta_ASM!$A$2:$B$1646,2,)</f>
        <v>Radaan Mediaworks India Limited</v>
      </c>
      <c r="D89" s="33" t="str">
        <f>+VLOOKUP(B89,[1]Beta_ASM!$A$2:$C$1646,3,)</f>
        <v>INE874F01027</v>
      </c>
      <c r="E89" s="30" t="s">
        <v>8</v>
      </c>
    </row>
    <row r="90" spans="1:5" s="20" customFormat="1" x14ac:dyDescent="0.3">
      <c r="A90" s="28">
        <v>87</v>
      </c>
      <c r="B90" s="31" t="s">
        <v>247</v>
      </c>
      <c r="C90" s="32" t="s">
        <v>248</v>
      </c>
      <c r="D90" s="33" t="s">
        <v>249</v>
      </c>
      <c r="E90" s="30" t="s">
        <v>8</v>
      </c>
    </row>
    <row r="91" spans="1:5" s="20" customFormat="1" x14ac:dyDescent="0.3">
      <c r="A91" s="28">
        <v>88</v>
      </c>
      <c r="B91" s="31" t="s">
        <v>250</v>
      </c>
      <c r="C91" s="32" t="str">
        <f>+VLOOKUP(B91,[1]Beta_ASM!$A$2:$B$1646,2,)</f>
        <v>Oswal Agro Mills Limited</v>
      </c>
      <c r="D91" s="33" t="str">
        <f>+VLOOKUP(B91,[1]Beta_ASM!$A$2:$C$1646,3,)</f>
        <v>INE142A01012</v>
      </c>
      <c r="E91" s="30" t="s">
        <v>8</v>
      </c>
    </row>
    <row r="92" spans="1:5" s="20" customFormat="1" x14ac:dyDescent="0.3">
      <c r="A92" s="28">
        <v>89</v>
      </c>
      <c r="B92" s="31" t="s">
        <v>255</v>
      </c>
      <c r="C92" s="32" t="s">
        <v>256</v>
      </c>
      <c r="D92" s="33" t="s">
        <v>257</v>
      </c>
      <c r="E92" s="30" t="s">
        <v>8</v>
      </c>
    </row>
    <row r="93" spans="1:5" s="20" customFormat="1" x14ac:dyDescent="0.3">
      <c r="A93" s="28">
        <v>90</v>
      </c>
      <c r="B93" s="31" t="s">
        <v>258</v>
      </c>
      <c r="C93" s="32" t="s">
        <v>259</v>
      </c>
      <c r="D93" s="33" t="s">
        <v>260</v>
      </c>
      <c r="E93" s="30" t="s">
        <v>8</v>
      </c>
    </row>
    <row r="94" spans="1:5" s="20" customFormat="1" x14ac:dyDescent="0.3">
      <c r="A94" s="28">
        <v>91</v>
      </c>
      <c r="B94" s="31" t="s">
        <v>261</v>
      </c>
      <c r="C94" s="32" t="s">
        <v>262</v>
      </c>
      <c r="D94" s="33" t="s">
        <v>263</v>
      </c>
      <c r="E94" s="30" t="s">
        <v>8</v>
      </c>
    </row>
    <row r="95" spans="1:5" s="20" customFormat="1" x14ac:dyDescent="0.3">
      <c r="A95" s="28">
        <v>92</v>
      </c>
      <c r="B95" s="31" t="s">
        <v>264</v>
      </c>
      <c r="C95" s="32" t="s">
        <v>265</v>
      </c>
      <c r="D95" s="33" t="s">
        <v>266</v>
      </c>
      <c r="E95" s="30" t="s">
        <v>8</v>
      </c>
    </row>
    <row r="96" spans="1:5" s="20" customFormat="1" x14ac:dyDescent="0.3">
      <c r="A96" s="28">
        <v>93</v>
      </c>
      <c r="B96" s="31" t="s">
        <v>267</v>
      </c>
      <c r="C96" s="32" t="s">
        <v>268</v>
      </c>
      <c r="D96" s="33" t="s">
        <v>269</v>
      </c>
      <c r="E96" s="30" t="s">
        <v>8</v>
      </c>
    </row>
    <row r="97" spans="1:5" s="20" customFormat="1" x14ac:dyDescent="0.3">
      <c r="A97" s="28">
        <v>94</v>
      </c>
      <c r="B97" s="31" t="s">
        <v>272</v>
      </c>
      <c r="C97" s="32" t="s">
        <v>274</v>
      </c>
      <c r="D97" s="33" t="s">
        <v>273</v>
      </c>
      <c r="E97" s="30" t="s">
        <v>8</v>
      </c>
    </row>
    <row r="98" spans="1:5" s="25" customFormat="1" x14ac:dyDescent="0.25">
      <c r="A98" s="21"/>
      <c r="B98" s="22"/>
      <c r="C98" s="23"/>
      <c r="D98" s="24"/>
      <c r="E98" s="21"/>
    </row>
    <row r="99" spans="1:5" x14ac:dyDescent="0.25">
      <c r="A99" s="42" t="s">
        <v>4</v>
      </c>
      <c r="B99" s="42"/>
      <c r="C99" s="42"/>
      <c r="D99" s="42"/>
    </row>
    <row r="100" spans="1:5" x14ac:dyDescent="0.25">
      <c r="A100" s="43" t="s">
        <v>5</v>
      </c>
      <c r="B100" s="44"/>
      <c r="C100" s="44"/>
      <c r="D100" s="45"/>
    </row>
  </sheetData>
  <mergeCells count="3">
    <mergeCell ref="A1:E1"/>
    <mergeCell ref="A99:D99"/>
    <mergeCell ref="A100:D100"/>
  </mergeCells>
  <hyperlinks>
    <hyperlink ref="A10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2019-08-16T12:21:33Z</dcterms:modified>
</cp:coreProperties>
</file>