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 11\cir\ST\"/>
    </mc:Choice>
  </mc:AlternateContent>
  <bookViews>
    <workbookView xWindow="0" yWindow="0" windowWidth="28800" windowHeight="121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ASM'!$A$3:$E$48</definedName>
  </definedNames>
  <calcPr calcId="152511"/>
</workbook>
</file>

<file path=xl/calcChain.xml><?xml version="1.0" encoding="utf-8"?>
<calcChain xmlns="http://schemas.openxmlformats.org/spreadsheetml/2006/main">
  <c r="A55" i="12" l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54" i="12"/>
  <c r="D126" i="12" l="1"/>
  <c r="C126" i="12"/>
  <c r="B126" i="12"/>
  <c r="D125" i="12"/>
  <c r="C125" i="12"/>
  <c r="B125" i="12"/>
  <c r="D124" i="12"/>
  <c r="C124" i="12"/>
  <c r="B124" i="12"/>
  <c r="A17" i="7"/>
  <c r="A18" i="7" s="1"/>
  <c r="A19" i="7" s="1"/>
  <c r="D123" i="12" l="1"/>
  <c r="C123" i="12"/>
  <c r="B123" i="12"/>
  <c r="D122" i="12"/>
  <c r="C122" i="12"/>
  <c r="B122" i="12"/>
  <c r="D121" i="12"/>
  <c r="C121" i="12"/>
  <c r="B121" i="12"/>
  <c r="D120" i="12"/>
  <c r="C120" i="12"/>
  <c r="B120" i="12"/>
  <c r="D119" i="12"/>
  <c r="C119" i="12"/>
  <c r="B119" i="12"/>
  <c r="D118" i="12"/>
  <c r="C118" i="12"/>
  <c r="B118" i="12"/>
  <c r="D117" i="12"/>
  <c r="C117" i="12"/>
  <c r="B117" i="12"/>
  <c r="D116" i="12"/>
  <c r="C116" i="12"/>
  <c r="B116" i="12"/>
  <c r="D115" i="12"/>
  <c r="C115" i="12"/>
  <c r="B115" i="12"/>
  <c r="D114" i="12"/>
  <c r="C114" i="12"/>
  <c r="B114" i="12"/>
  <c r="D113" i="12"/>
  <c r="C113" i="12"/>
  <c r="B113" i="12"/>
  <c r="D112" i="12"/>
  <c r="C112" i="12"/>
  <c r="B112" i="12"/>
  <c r="D111" i="12"/>
  <c r="C111" i="12"/>
  <c r="B111" i="12"/>
  <c r="A15" i="7"/>
  <c r="A16" i="7" s="1"/>
  <c r="A4" i="11" l="1"/>
  <c r="A5" i="11" s="1"/>
  <c r="A6" i="11" s="1"/>
  <c r="A5" i="7"/>
  <c r="A6" i="7" s="1"/>
  <c r="A7" i="7" s="1"/>
  <c r="A8" i="7" s="1"/>
  <c r="A9" i="7" s="1"/>
  <c r="A10" i="7" s="1"/>
  <c r="A11" i="7" s="1"/>
  <c r="A12" i="7" s="1"/>
  <c r="A13" i="7" s="1"/>
  <c r="A14" i="7" s="1"/>
  <c r="A5" i="12" l="1"/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</calcChain>
</file>

<file path=xl/sharedStrings.xml><?xml version="1.0" encoding="utf-8"?>
<sst xmlns="http://schemas.openxmlformats.org/spreadsheetml/2006/main" count="541" uniqueCount="398">
  <si>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</si>
  <si>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</si>
  <si>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</si>
  <si>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</si>
  <si>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</si>
  <si>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</si>
  <si>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</si>
  <si>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</si>
  <si>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</si>
  <si>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</si>
  <si>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</si>
  <si>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</si>
  <si>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SABTN</t>
  </si>
  <si>
    <t>INE416A01036</t>
  </si>
  <si>
    <t>TVVISION</t>
  </si>
  <si>
    <t>TV Vision Limited</t>
  </si>
  <si>
    <t>INE871L01013</t>
  </si>
  <si>
    <t>Sri Adhikari Brothers Television Network Limited</t>
  </si>
  <si>
    <t>ANIKINDS</t>
  </si>
  <si>
    <t>ESSDEE</t>
  </si>
  <si>
    <t>IGPL</t>
  </si>
  <si>
    <t>MALUPAPER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</si>
  <si>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</si>
  <si>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</si>
  <si>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</si>
  <si>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</si>
  <si>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</si>
  <si>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</si>
  <si>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</si>
  <si>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</si>
  <si>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</si>
  <si>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</si>
  <si>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AIFL</t>
  </si>
  <si>
    <t>Ashapura Intimates Fashion Limited</t>
  </si>
  <si>
    <t>INE428O01016</t>
  </si>
  <si>
    <t>CANTABIL</t>
  </si>
  <si>
    <t>Cantabil Retail India Limited</t>
  </si>
  <si>
    <t>INE068L01016</t>
  </si>
  <si>
    <t>ZEEMEDIA</t>
  </si>
  <si>
    <t>Zee Media Corporation Limited</t>
  </si>
  <si>
    <t>INE966H01019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</si>
  <si>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</si>
  <si>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</si>
  <si>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</si>
  <si>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</si>
  <si>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</si>
  <si>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</si>
  <si>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</si>
  <si>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</si>
  <si>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</si>
  <si>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</si>
  <si>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</si>
  <si>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</si>
  <si>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</si>
  <si>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</si>
  <si>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</si>
  <si>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</si>
  <si>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</si>
  <si>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</si>
  <si>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</si>
  <si>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</si>
  <si>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</si>
  <si>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</si>
  <si>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</si>
  <si>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</si>
  <si>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</si>
  <si>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</si>
  <si>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</si>
  <si>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</si>
  <si>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</si>
  <si>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</si>
  <si>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</si>
  <si>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</si>
  <si>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</si>
  <si>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</si>
  <si>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</si>
  <si>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</si>
  <si>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</si>
  <si>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</si>
  <si>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</si>
  <si>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</si>
  <si>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</si>
  <si>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</si>
  <si>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</si>
  <si>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</si>
  <si>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</si>
  <si>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</si>
  <si>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</si>
  <si>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</si>
  <si>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</si>
  <si>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</si>
  <si>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</si>
  <si>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</si>
  <si>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</si>
  <si>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</si>
  <si>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</si>
  <si>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</si>
  <si>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</si>
  <si>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</si>
  <si>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</si>
  <si>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</si>
  <si>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</si>
  <si>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</si>
  <si>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</si>
  <si>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</si>
  <si>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</si>
  <si>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</si>
  <si>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</si>
  <si>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</si>
  <si>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</si>
  <si>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</si>
  <si>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</si>
  <si>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</si>
  <si>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</si>
  <si>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</si>
  <si>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</si>
  <si>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</si>
  <si>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</si>
  <si>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</si>
  <si>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</si>
  <si>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</si>
  <si>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</si>
  <si>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</si>
  <si>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</si>
  <si>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</si>
  <si>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</si>
  <si>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</si>
  <si>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</si>
  <si>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</si>
  <si>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</si>
  <si>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</si>
  <si>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</si>
  <si>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</si>
  <si>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</si>
  <si>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</si>
  <si>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</si>
  <si>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</si>
  <si>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</si>
  <si>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</si>
  <si>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</si>
  <si>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</si>
  <si>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</si>
  <si>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</si>
  <si>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LEEL</t>
  </si>
  <si>
    <t>LEEL Electricals Limited</t>
  </si>
  <si>
    <t>INE245C01019</t>
  </si>
  <si>
    <t>SPENCERS</t>
  </si>
  <si>
    <t>Spencer's Retail Limited</t>
  </si>
  <si>
    <t>INE020801028</t>
  </si>
  <si>
    <t>CANDC</t>
  </si>
  <si>
    <t>C &amp; C Constructions Limited</t>
  </si>
  <si>
    <t>INE874H01015</t>
  </si>
  <si>
    <t>INE056I01017</t>
  </si>
  <si>
    <t>Refex Industries Limited</t>
  </si>
  <si>
    <t>REFEX</t>
  </si>
  <si>
    <t>Andhra Cements Limited</t>
  </si>
  <si>
    <t>INE666E01012</t>
  </si>
  <si>
    <t>PETRON ENGINEERING CONSTRUCTION LTD.</t>
  </si>
  <si>
    <t>INE742A01019</t>
  </si>
  <si>
    <t>ANDHRACEMT</t>
  </si>
  <si>
    <t>PETRONENGG</t>
  </si>
  <si>
    <t>CASTEXTECH</t>
  </si>
  <si>
    <t>Castex Technologies Limited</t>
  </si>
  <si>
    <t>INE068D01021</t>
  </si>
  <si>
    <t>LSIL</t>
  </si>
  <si>
    <t>Lloyds Steels Ind. Limited</t>
  </si>
  <si>
    <t>INE093R01011</t>
  </si>
  <si>
    <t>SIMBHALS</t>
  </si>
  <si>
    <t>Simbhaoli Sugars Limited</t>
  </si>
  <si>
    <t>INE748T01016</t>
  </si>
  <si>
    <t>SWANENERGY</t>
  </si>
  <si>
    <t>Swan Energy Limited</t>
  </si>
  <si>
    <t>INE665A01038</t>
  </si>
  <si>
    <t>ADHUNIKIND</t>
  </si>
  <si>
    <t>Adhunik Industries Ltd</t>
  </si>
  <si>
    <t>INE452L01012</t>
  </si>
  <si>
    <t>ELAND</t>
  </si>
  <si>
    <t>E-Land Apparel Ltd</t>
  </si>
  <si>
    <t>INE311H01018</t>
  </si>
  <si>
    <t>INDSWFTLTD</t>
  </si>
  <si>
    <t>Ind-Swift Ltd</t>
  </si>
  <si>
    <t>INE788B01028</t>
  </si>
  <si>
    <t>HISARMETAL</t>
  </si>
  <si>
    <t>Hisar Metal Industries Ltd</t>
  </si>
  <si>
    <t>INE598C01011</t>
  </si>
  <si>
    <t>MAITHANALL</t>
  </si>
  <si>
    <t>Maithan Alloys Ltd</t>
  </si>
  <si>
    <t>INE683C01011</t>
  </si>
  <si>
    <t>VETO</t>
  </si>
  <si>
    <t>Veto Switchgears and Cables Ltd</t>
  </si>
  <si>
    <t>INE918N01018</t>
  </si>
  <si>
    <t>JSL</t>
  </si>
  <si>
    <t>Jindal Stainless Ltd</t>
  </si>
  <si>
    <t>INE220G01021</t>
  </si>
  <si>
    <t>INE367G01038</t>
  </si>
  <si>
    <t>INE206B01013</t>
  </si>
  <si>
    <t>PFOCUS</t>
  </si>
  <si>
    <t>Prime Focus Limited</t>
  </si>
  <si>
    <t>ZODIACLOTH</t>
  </si>
  <si>
    <t>Zodiac Clothing Company Limited</t>
  </si>
  <si>
    <t>Celestial Biolabs Ltd</t>
  </si>
  <si>
    <t>INE221I01017</t>
  </si>
  <si>
    <t>CELESTIAL</t>
  </si>
  <si>
    <t>BINANIIND</t>
  </si>
  <si>
    <t>Binani Industries Limited</t>
  </si>
  <si>
    <t>INE071A01013</t>
  </si>
  <si>
    <t>COUNCODOS</t>
  </si>
  <si>
    <t>Country Condo's Limited</t>
  </si>
  <si>
    <t>INE695B01025</t>
  </si>
  <si>
    <t>DHARSUGAR</t>
  </si>
  <si>
    <t>Dharani Sugars &amp; Chemicals Limited</t>
  </si>
  <si>
    <t>INE988C01014</t>
  </si>
  <si>
    <t>RELIGARE</t>
  </si>
  <si>
    <t>Religare Enterprises Limited</t>
  </si>
  <si>
    <t>INE621H01010</t>
  </si>
  <si>
    <t>SMLISUZU</t>
  </si>
  <si>
    <t>SML Isuzu Limited</t>
  </si>
  <si>
    <t>INE294B01019</t>
  </si>
  <si>
    <t>ASHAPURMIN</t>
  </si>
  <si>
    <t>Ashapura Minechem Limited</t>
  </si>
  <si>
    <t>INE348A01023</t>
  </si>
  <si>
    <t>GAYAHWS</t>
  </si>
  <si>
    <t>Gayatri Highways Limited</t>
  </si>
  <si>
    <t>INE287Z01012</t>
  </si>
  <si>
    <t>GSS</t>
  </si>
  <si>
    <t>GSS Infotech Limited</t>
  </si>
  <si>
    <t>INE871H01011</t>
  </si>
  <si>
    <t>LAKSHVILAS</t>
  </si>
  <si>
    <t>Lakshmi Vilas Bank Limited</t>
  </si>
  <si>
    <t>INE694C01018</t>
  </si>
  <si>
    <t>OSWALAGRO</t>
  </si>
  <si>
    <t>Oswal Agro Mills Limited</t>
  </si>
  <si>
    <t>INE142A01012</t>
  </si>
  <si>
    <t>PIONEEREMB</t>
  </si>
  <si>
    <t>Pioneer Embroideries Limited</t>
  </si>
  <si>
    <t>INE156C01018</t>
  </si>
  <si>
    <t>SADBHAV</t>
  </si>
  <si>
    <t>Sadbhav Engineering Limited</t>
  </si>
  <si>
    <t>INE226H01026</t>
  </si>
  <si>
    <t>SHAHALLOYS</t>
  </si>
  <si>
    <t>Shah Alloys Limited</t>
  </si>
  <si>
    <t>INE640C01011</t>
  </si>
  <si>
    <t>SHIVAMAUTO</t>
  </si>
  <si>
    <t>Shivam Autotech Limited</t>
  </si>
  <si>
    <t>INE637H01024</t>
  </si>
  <si>
    <t>SHYAMCENT</t>
  </si>
  <si>
    <t>Shyam Century Ferrous Limited</t>
  </si>
  <si>
    <t>INE979R01011</t>
  </si>
  <si>
    <t>TRIL</t>
  </si>
  <si>
    <t>Transformers And Rectifiers (India) Limited</t>
  </si>
  <si>
    <t>INE763I01026</t>
  </si>
  <si>
    <t>BURNPUR</t>
  </si>
  <si>
    <t>Burnpur Cement Limited</t>
  </si>
  <si>
    <t>INE817H01014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</si>
  <si>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</si>
  <si>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</si>
  <si>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</si>
  <si>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</si>
  <si>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</si>
  <si>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</si>
  <si>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</si>
  <si>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</si>
  <si>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</si>
  <si>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</si>
  <si>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</si>
  <si>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</si>
  <si>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ABAN</t>
  </si>
  <si>
    <t>ALKALI</t>
  </si>
  <si>
    <t>APCL</t>
  </si>
  <si>
    <t>AUTOLITIND</t>
  </si>
  <si>
    <t>CORALFINAC</t>
  </si>
  <si>
    <t>DHANBANK</t>
  </si>
  <si>
    <t>DIGJAMLTD</t>
  </si>
  <si>
    <t>HGINFRA</t>
  </si>
  <si>
    <t>INDOTECH</t>
  </si>
  <si>
    <t>IVP</t>
  </si>
  <si>
    <t>J&amp;KBANK</t>
  </si>
  <si>
    <t>JINDALPHOT</t>
  </si>
  <si>
    <t>NRAIL</t>
  </si>
  <si>
    <t>PEARLPOLY</t>
  </si>
  <si>
    <t>RNAVAL</t>
  </si>
  <si>
    <t>SAKHTISUG</t>
  </si>
  <si>
    <t>SHRIRAMEPC</t>
  </si>
  <si>
    <t>SICAGEN</t>
  </si>
  <si>
    <t>TIJARIA</t>
  </si>
  <si>
    <t>VASWANI</t>
  </si>
  <si>
    <t>VLSFINANCE</t>
  </si>
  <si>
    <t>WHEELS</t>
  </si>
  <si>
    <t>ZICOM</t>
  </si>
  <si>
    <t>ZODJRDMKJ</t>
  </si>
  <si>
    <t>KRIDHANINF</t>
  </si>
  <si>
    <t>Aban Offshore Limited</t>
  </si>
  <si>
    <t>INE421A01028</t>
  </si>
  <si>
    <t>Alkali Metals Limited</t>
  </si>
  <si>
    <t>INE773I01017</t>
  </si>
  <si>
    <t>Anjani Portland Cement Limited</t>
  </si>
  <si>
    <t>INE071F01012</t>
  </si>
  <si>
    <t>Autolite (India) Limited</t>
  </si>
  <si>
    <t>INE448A01013</t>
  </si>
  <si>
    <t>Coral India Finance &amp; Housing Limited</t>
  </si>
  <si>
    <t>INE558D01021</t>
  </si>
  <si>
    <t>Dhanlaxmi Bank Limited</t>
  </si>
  <si>
    <t>INE680A01011</t>
  </si>
  <si>
    <t>Digjam Limited</t>
  </si>
  <si>
    <t>INE731U01010</t>
  </si>
  <si>
    <t>H.G. Infra Engineering Limited</t>
  </si>
  <si>
    <t>INE926X01010</t>
  </si>
  <si>
    <t>Indo Tech Transformers Limited</t>
  </si>
  <si>
    <t>INE332H01014</t>
  </si>
  <si>
    <t>IVP Limited</t>
  </si>
  <si>
    <t>INE043C01018</t>
  </si>
  <si>
    <t>The Jammu &amp; Kashmir Bank Limited</t>
  </si>
  <si>
    <t>INE168A01041</t>
  </si>
  <si>
    <t>Jindal Photo Limited</t>
  </si>
  <si>
    <t>INE796G01012</t>
  </si>
  <si>
    <t>N R Agarwal Industries Limited</t>
  </si>
  <si>
    <t>INE740D01017</t>
  </si>
  <si>
    <t>Pearl Polymers Limited</t>
  </si>
  <si>
    <t>INE844A01013</t>
  </si>
  <si>
    <t>Reliance Naval and Engineering Limited</t>
  </si>
  <si>
    <t>INE542F01012</t>
  </si>
  <si>
    <t>Sakthi Sugars Limited</t>
  </si>
  <si>
    <t>INE623A01011</t>
  </si>
  <si>
    <t>Shriram EPC Limited</t>
  </si>
  <si>
    <t>INE964H01014</t>
  </si>
  <si>
    <t>Sicagen India Limited</t>
  </si>
  <si>
    <t>INE176J01011</t>
  </si>
  <si>
    <t>Tijaria Polypipes Limited</t>
  </si>
  <si>
    <t>INE440L01017</t>
  </si>
  <si>
    <t>Vaswani Industries Limited</t>
  </si>
  <si>
    <t>INE590L01019</t>
  </si>
  <si>
    <t>VLS Finance Limited</t>
  </si>
  <si>
    <t>INE709A01018</t>
  </si>
  <si>
    <t>Wheels India Limited</t>
  </si>
  <si>
    <t>INE715A01015</t>
  </si>
  <si>
    <t>Zicom Electronic Security Systems Limited</t>
  </si>
  <si>
    <t>INE871B01014</t>
  </si>
  <si>
    <t>Zodiac JRD- MKJ Limited</t>
  </si>
  <si>
    <t>INE077B01018</t>
  </si>
  <si>
    <t>Kridhan Infra Limited</t>
  </si>
  <si>
    <t>INE524L01026</t>
  </si>
  <si>
    <t>CINEVISTA</t>
  </si>
  <si>
    <t>Cinevista Limited</t>
  </si>
  <si>
    <t>INE039B01026</t>
  </si>
  <si>
    <t>List of securities shortlisted in Short - Term ASM Framework Stage - I w.e.f. March 11, 2019</t>
  </si>
  <si>
    <t>List of securities shortlisted in Short - Term ASM Framework Stage - II w.e.f. March 11, 2019</t>
  </si>
  <si>
    <t>List of securities shortlisted to move from Short - Term ASM Framework Stage - I to Stage - II w.e.f. March 11, 2019</t>
  </si>
  <si>
    <t>List of securities shortlisted to move from Short - Term ASM Framework Stage - II to Stage - I w.e.f. March 11, 2019</t>
  </si>
  <si>
    <t>ADROITINFO</t>
  </si>
  <si>
    <t>Adroit Infotech Limited</t>
  </si>
  <si>
    <t>INE737B01033</t>
  </si>
  <si>
    <t>ARIHANTSUP</t>
  </si>
  <si>
    <t>Arihant Superstructures Limited</t>
  </si>
  <si>
    <t>INE643K01018</t>
  </si>
  <si>
    <t>DOLPHINOFF</t>
  </si>
  <si>
    <t>Dolphin Offshore Enterprises (India) Limited</t>
  </si>
  <si>
    <t>INE920A01011</t>
  </si>
  <si>
    <t>EMKAY</t>
  </si>
  <si>
    <t>Emkay Global Financial Services Limited</t>
  </si>
  <si>
    <t>INE296H01011</t>
  </si>
  <si>
    <t>FMNL</t>
  </si>
  <si>
    <t>Future Market Networks Limited</t>
  </si>
  <si>
    <t>INE360L01017</t>
  </si>
  <si>
    <t>GAMMNINFRA</t>
  </si>
  <si>
    <t>Gammon Infrastructure Projects Limited</t>
  </si>
  <si>
    <t>INE181G01025</t>
  </si>
  <si>
    <t>HILTON</t>
  </si>
  <si>
    <t>Hilton Metal Forging Limited</t>
  </si>
  <si>
    <t>INE788H01017</t>
  </si>
  <si>
    <t>JPPOWER</t>
  </si>
  <si>
    <t>Jaiprakash Power Ventures Limited</t>
  </si>
  <si>
    <t>INE351F01018</t>
  </si>
  <si>
    <t>MAGNUM</t>
  </si>
  <si>
    <t>Magnum Ventures Limited</t>
  </si>
  <si>
    <t>INE387I01016</t>
  </si>
  <si>
    <t>SAMBHAAV</t>
  </si>
  <si>
    <t>Sambhaav Media Limited</t>
  </si>
  <si>
    <t>INE699B01027</t>
  </si>
  <si>
    <t>SIMPLEXINF</t>
  </si>
  <si>
    <t>Simplex Infrastructures Limited</t>
  </si>
  <si>
    <t>INE059B01024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</si>
  <si>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</si>
  <si>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</si>
  <si>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</si>
  <si>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</si>
  <si>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</si>
  <si>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</si>
  <si>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List of securities to be excluded from Short - Term ASM Framework w.e.f. March 11, 2019</t>
  </si>
  <si>
    <t xml:space="preserve">TV Vision Limited                                                                                   </t>
  </si>
  <si>
    <t>INDOTHAI</t>
  </si>
  <si>
    <t>Indo Thai Securities Limited</t>
  </si>
  <si>
    <t>INE337M01013</t>
  </si>
  <si>
    <t>SEPOWER</t>
  </si>
  <si>
    <t>S.E. Power Limited</t>
  </si>
  <si>
    <t>INE735M01018</t>
  </si>
  <si>
    <t>TAINWALCHM</t>
  </si>
  <si>
    <t>Tainwala Chemical and Plastic (I) Limited</t>
  </si>
  <si>
    <t>INE123C01018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</si>
</sst>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  <font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9"/>
  <sheetViews>
    <sheetView tabSelected="1" workbookViewId="0">
      <selection activeCell="A26" sqref="A26:D26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39" t="s">
        <v>344</v>
      </c>
      <c r="B1" s="39"/>
      <c r="C1" s="39"/>
      <c r="D1" s="39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20">
        <v>1</v>
      </c>
      <c r="B4" s="25" t="s">
        <v>348</v>
      </c>
      <c r="C4" s="25" t="s">
        <v>349</v>
      </c>
      <c r="D4" s="26" t="s">
        <v>350</v>
      </c>
    </row>
    <row r="5" spans="1:4" s="9" customFormat="1" ht="20.100000000000001" customHeight="1">
      <c r="A5" s="20">
        <f>+A4+1</f>
        <v>2</v>
      </c>
      <c r="B5" s="25" t="s">
        <v>351</v>
      </c>
      <c r="C5" s="25" t="s">
        <v>352</v>
      </c>
      <c r="D5" s="26" t="s">
        <v>353</v>
      </c>
    </row>
    <row r="6" spans="1:4" s="9" customFormat="1" ht="20.100000000000001" customHeight="1">
      <c r="A6" s="20">
        <f t="shared" ref="A6:A19" si="0">+A5+1</f>
        <v>3</v>
      </c>
      <c r="B6" s="25" t="s">
        <v>354</v>
      </c>
      <c r="C6" s="25" t="s">
        <v>355</v>
      </c>
      <c r="D6" s="26" t="s">
        <v>356</v>
      </c>
    </row>
    <row r="7" spans="1:4" s="9" customFormat="1" ht="20.100000000000001" customHeight="1">
      <c r="A7" s="20">
        <f t="shared" si="0"/>
        <v>4</v>
      </c>
      <c r="B7" s="25" t="s">
        <v>357</v>
      </c>
      <c r="C7" s="25" t="s">
        <v>358</v>
      </c>
      <c r="D7" s="26" t="s">
        <v>359</v>
      </c>
    </row>
    <row r="8" spans="1:4" s="9" customFormat="1" ht="20.100000000000001" customHeight="1">
      <c r="A8" s="20">
        <f t="shared" si="0"/>
        <v>5</v>
      </c>
      <c r="B8" s="25" t="s">
        <v>360</v>
      </c>
      <c r="C8" s="25" t="s">
        <v>361</v>
      </c>
      <c r="D8" s="26" t="s">
        <v>362</v>
      </c>
    </row>
    <row r="9" spans="1:4" s="9" customFormat="1" ht="20.100000000000001" customHeight="1">
      <c r="A9" s="20">
        <f t="shared" si="0"/>
        <v>6</v>
      </c>
      <c r="B9" s="25" t="s">
        <v>363</v>
      </c>
      <c r="C9" s="25" t="s">
        <v>364</v>
      </c>
      <c r="D9" s="26" t="s">
        <v>365</v>
      </c>
    </row>
    <row r="10" spans="1:4" s="9" customFormat="1" ht="20.100000000000001" customHeight="1">
      <c r="A10" s="20">
        <f t="shared" si="0"/>
        <v>7</v>
      </c>
      <c r="B10" s="25" t="s">
        <v>366</v>
      </c>
      <c r="C10" s="25" t="s">
        <v>367</v>
      </c>
      <c r="D10" s="26" t="s">
        <v>368</v>
      </c>
    </row>
    <row r="11" spans="1:4" s="9" customFormat="1" ht="20.100000000000001" customHeight="1">
      <c r="A11" s="20">
        <f t="shared" si="0"/>
        <v>8</v>
      </c>
      <c r="B11" s="25" t="s">
        <v>369</v>
      </c>
      <c r="C11" s="25" t="s">
        <v>370</v>
      </c>
      <c r="D11" s="26" t="s">
        <v>371</v>
      </c>
    </row>
    <row r="12" spans="1:4" s="9" customFormat="1" ht="20.100000000000001" customHeight="1">
      <c r="A12" s="20">
        <f t="shared" si="0"/>
        <v>9</v>
      </c>
      <c r="B12" s="25" t="s">
        <v>372</v>
      </c>
      <c r="C12" s="25" t="s">
        <v>373</v>
      </c>
      <c r="D12" s="26" t="s">
        <v>374</v>
      </c>
    </row>
    <row r="13" spans="1:4" s="9" customFormat="1" ht="20.100000000000001" customHeight="1">
      <c r="A13" s="20">
        <f t="shared" si="0"/>
        <v>10</v>
      </c>
      <c r="B13" s="25" t="s">
        <v>375</v>
      </c>
      <c r="C13" s="25" t="s">
        <v>376</v>
      </c>
      <c r="D13" s="26" t="s">
        <v>377</v>
      </c>
    </row>
    <row r="14" spans="1:4" s="9" customFormat="1" ht="20.100000000000001" customHeight="1">
      <c r="A14" s="20">
        <f t="shared" si="0"/>
        <v>11</v>
      </c>
      <c r="B14" s="25" t="s">
        <v>378</v>
      </c>
      <c r="C14" s="25" t="s">
        <v>379</v>
      </c>
      <c r="D14" s="26" t="s">
        <v>380</v>
      </c>
    </row>
    <row r="15" spans="1:4" s="9" customFormat="1" ht="20.100000000000001" customHeight="1">
      <c r="A15" s="20">
        <f t="shared" si="0"/>
        <v>12</v>
      </c>
      <c r="B15" s="25" t="s">
        <v>381</v>
      </c>
      <c r="C15" s="25" t="s">
        <v>382</v>
      </c>
      <c r="D15" s="26" t="s">
        <v>383</v>
      </c>
    </row>
    <row r="16" spans="1:4" s="9" customFormat="1" ht="20.100000000000001" customHeight="1">
      <c r="A16" s="20">
        <f t="shared" si="0"/>
        <v>13</v>
      </c>
      <c r="B16" s="25" t="s">
        <v>384</v>
      </c>
      <c r="C16" s="25" t="s">
        <v>385</v>
      </c>
      <c r="D16" s="26" t="s">
        <v>386</v>
      </c>
    </row>
    <row r="17" spans="1:4" s="9" customFormat="1" ht="20.100000000000001" customHeight="1">
      <c r="A17" s="20">
        <f t="shared" si="0"/>
        <v>14</v>
      </c>
      <c r="B17" s="25" t="s">
        <v>389</v>
      </c>
      <c r="C17" s="25" t="s">
        <v>390</v>
      </c>
      <c r="D17" s="26" t="s">
        <v>391</v>
      </c>
    </row>
    <row r="18" spans="1:4" s="9" customFormat="1" ht="20.100000000000001" customHeight="1">
      <c r="A18" s="20">
        <f t="shared" si="0"/>
        <v>15</v>
      </c>
      <c r="B18" s="25" t="s">
        <v>392</v>
      </c>
      <c r="C18" s="25" t="s">
        <v>393</v>
      </c>
      <c r="D18" s="26" t="s">
        <v>394</v>
      </c>
    </row>
    <row r="19" spans="1:4" s="9" customFormat="1" ht="20.100000000000001" customHeight="1">
      <c r="A19" s="20">
        <f t="shared" si="0"/>
        <v>16</v>
      </c>
      <c r="B19" s="25" t="s">
        <v>395</v>
      </c>
      <c r="C19" s="25" t="s">
        <v>396</v>
      </c>
      <c r="D19" s="26" t="s">
        <v>397</v>
      </c>
    </row>
    <row r="20" spans="1:4" s="9" customFormat="1" ht="20.100000000000001" customHeight="1">
      <c r="A20" s="24"/>
      <c r="B20" s="27"/>
      <c r="C20" s="27"/>
      <c r="D20" s="28"/>
    </row>
    <row r="21" spans="1:4" ht="39" customHeight="1">
      <c r="A21" s="38" t="s">
        <v>345</v>
      </c>
      <c r="B21" s="38"/>
      <c r="C21" s="38"/>
      <c r="D21" s="38"/>
    </row>
    <row r="22" spans="1:4" ht="20.100000000000001" customHeight="1"/>
    <row r="23" spans="1:4" ht="20.100000000000001" customHeight="1">
      <c r="A23" s="13" t="s">
        <v>3</v>
      </c>
      <c r="B23" s="8" t="s">
        <v>0</v>
      </c>
      <c r="C23" s="8" t="s">
        <v>1</v>
      </c>
      <c r="D23" s="8" t="s">
        <v>2</v>
      </c>
    </row>
    <row r="24" spans="1:4" ht="20.100000000000001" customHeight="1">
      <c r="A24" s="40" t="s">
        <v>9</v>
      </c>
      <c r="B24" s="41"/>
      <c r="C24" s="41"/>
      <c r="D24" s="42"/>
    </row>
    <row r="25" spans="1:4" ht="20.100000000000001" customHeight="1">
      <c r="A25" s="16"/>
      <c r="B25" s="16"/>
      <c r="C25" s="16"/>
      <c r="D25" s="10"/>
    </row>
    <row r="26" spans="1:4" ht="42" customHeight="1">
      <c r="A26" s="38" t="s">
        <v>346</v>
      </c>
      <c r="B26" s="38"/>
      <c r="C26" s="38"/>
      <c r="D26" s="38"/>
    </row>
    <row r="27" spans="1:4" ht="20.100000000000001" customHeight="1"/>
    <row r="28" spans="1:4" ht="20.100000000000001" customHeight="1">
      <c r="A28" s="13" t="s">
        <v>3</v>
      </c>
      <c r="B28" s="8" t="s">
        <v>0</v>
      </c>
      <c r="C28" s="8" t="s">
        <v>1</v>
      </c>
      <c r="D28" s="8" t="s">
        <v>2</v>
      </c>
    </row>
    <row r="29" spans="1:4" ht="20.100000000000001" customHeight="1">
      <c r="A29" s="13">
        <v>1</v>
      </c>
      <c r="B29" s="25" t="s">
        <v>14</v>
      </c>
      <c r="C29" s="25" t="s">
        <v>388</v>
      </c>
      <c r="D29" s="29" t="s">
        <v>16</v>
      </c>
    </row>
    <row r="30" spans="1:4" ht="20.100000000000001" customHeight="1">
      <c r="A30" s="11"/>
    </row>
    <row r="31" spans="1:4" ht="38.25" customHeight="1">
      <c r="A31" s="38" t="s">
        <v>347</v>
      </c>
      <c r="B31" s="38"/>
      <c r="C31" s="38"/>
      <c r="D31" s="38"/>
    </row>
    <row r="32" spans="1:4" ht="20.100000000000001" customHeight="1"/>
    <row r="33" spans="1:4" ht="20.100000000000001" customHeight="1">
      <c r="A33" s="13" t="s">
        <v>3</v>
      </c>
      <c r="B33" s="8" t="s">
        <v>0</v>
      </c>
      <c r="C33" s="8" t="s">
        <v>1</v>
      </c>
      <c r="D33" s="8" t="s">
        <v>2</v>
      </c>
    </row>
    <row r="34" spans="1:4" ht="20.100000000000001" customHeight="1">
      <c r="A34" s="18"/>
      <c r="B34" s="15"/>
      <c r="C34" s="15"/>
      <c r="D34" s="14"/>
    </row>
    <row r="35" spans="1:4" ht="20.100000000000001" customHeight="1">
      <c r="A35" s="11"/>
    </row>
    <row r="36" spans="1:4" ht="20.100000000000001" customHeight="1">
      <c r="A36" s="11"/>
    </row>
    <row r="37" spans="1:4" ht="20.100000000000001" customHeight="1">
      <c r="A37" s="11"/>
    </row>
    <row r="38" spans="1:4" ht="20.100000000000001" customHeight="1">
      <c r="A38" s="11"/>
    </row>
    <row r="39" spans="1:4" ht="20.100000000000001" customHeight="1">
      <c r="A39" s="11"/>
    </row>
    <row r="40" spans="1:4" ht="20.100000000000001" customHeight="1">
      <c r="A40" s="11"/>
    </row>
    <row r="41" spans="1:4" ht="20.100000000000001" customHeight="1">
      <c r="A41" s="11"/>
    </row>
    <row r="42" spans="1:4" ht="20.100000000000001" customHeight="1">
      <c r="A42" s="11"/>
    </row>
    <row r="43" spans="1:4" ht="20.100000000000001" customHeight="1">
      <c r="A43" s="11"/>
    </row>
    <row r="44" spans="1:4" ht="20.100000000000001" customHeight="1">
      <c r="A44" s="11"/>
    </row>
    <row r="45" spans="1:4" ht="20.100000000000001" customHeight="1">
      <c r="A45" s="11"/>
    </row>
    <row r="46" spans="1:4" ht="20.100000000000001" customHeight="1">
      <c r="A46" s="11"/>
    </row>
    <row r="47" spans="1:4" ht="20.100000000000001" customHeight="1">
      <c r="A47" s="11"/>
    </row>
    <row r="48" spans="1:4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>
      <c r="A270" s="11"/>
    </row>
    <row r="271" spans="1:1" ht="20.100000000000001" customHeight="1">
      <c r="A271" s="11"/>
    </row>
    <row r="272" spans="1:1" ht="20.100000000000001" customHeight="1">
      <c r="A272" s="11"/>
    </row>
    <row r="273" spans="1:1" ht="20.100000000000001" customHeight="1">
      <c r="A273" s="11"/>
    </row>
    <row r="274" spans="1:1" ht="20.100000000000001" customHeight="1">
      <c r="A274" s="11"/>
    </row>
    <row r="275" spans="1:1" ht="20.100000000000001" customHeight="1">
      <c r="A275" s="11"/>
    </row>
    <row r="276" spans="1:1" ht="20.100000000000001" customHeight="1">
      <c r="A276" s="11"/>
    </row>
    <row r="277" spans="1:1" ht="20.100000000000001" customHeight="1">
      <c r="A277" s="11"/>
    </row>
    <row r="278" spans="1:1" ht="20.100000000000001" customHeight="1">
      <c r="A278" s="11"/>
    </row>
    <row r="279" spans="1:1" ht="20.100000000000001" customHeight="1"/>
    <row r="280" spans="1:1" ht="20.100000000000001" customHeight="1"/>
    <row r="281" spans="1:1" ht="20.100000000000001" customHeight="1"/>
    <row r="282" spans="1:1" ht="20.100000000000001" customHeight="1"/>
    <row r="283" spans="1:1" ht="20.100000000000001" customHeight="1"/>
    <row r="284" spans="1:1" ht="20.100000000000001" customHeight="1"/>
    <row r="285" spans="1:1" ht="20.100000000000001" customHeight="1"/>
    <row r="286" spans="1:1" ht="20.100000000000001" customHeight="1"/>
    <row r="287" spans="1:1" ht="20.100000000000001" customHeight="1"/>
    <row r="288" spans="1:1" ht="20.100000000000001" customHeight="1"/>
    <row r="289" spans="1:1" ht="20.100000000000001" customHeight="1"/>
    <row r="290" spans="1:1">
      <c r="A290" s="11"/>
    </row>
    <row r="291" spans="1:1">
      <c r="A291" s="11"/>
    </row>
    <row r="292" spans="1:1">
      <c r="A292" s="11"/>
    </row>
    <row r="293" spans="1:1">
      <c r="A293" s="11"/>
    </row>
    <row r="294" spans="1:1">
      <c r="A294" s="11"/>
    </row>
    <row r="295" spans="1:1">
      <c r="A295" s="11"/>
    </row>
    <row r="296" spans="1:1">
      <c r="A296" s="11"/>
    </row>
    <row r="297" spans="1:1">
      <c r="A297" s="11"/>
    </row>
    <row r="298" spans="1:1">
      <c r="A298" s="11"/>
    </row>
    <row r="299" spans="1:1">
      <c r="A299" s="11"/>
    </row>
  </sheetData>
  <mergeCells count="5">
    <mergeCell ref="A31:D31"/>
    <mergeCell ref="A1:D1"/>
    <mergeCell ref="A21:D21"/>
    <mergeCell ref="A26:D26"/>
    <mergeCell ref="A24:D2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23" sqref="C23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37.42578125" style="11" bestFit="1" customWidth="1"/>
    <col min="5" max="16384" width="9.140625" style="11"/>
  </cols>
  <sheetData>
    <row r="1" spans="1:4" ht="39.75" customHeight="1">
      <c r="A1" s="43" t="s">
        <v>387</v>
      </c>
      <c r="B1" s="43"/>
      <c r="C1" s="43"/>
      <c r="D1" s="43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20.100000000000001" customHeight="1">
      <c r="A3" s="21">
        <v>1</v>
      </c>
      <c r="B3" s="22" t="s">
        <v>161</v>
      </c>
      <c r="C3" s="22" t="s">
        <v>162</v>
      </c>
      <c r="D3" s="23" t="s">
        <v>163</v>
      </c>
    </row>
    <row r="4" spans="1:4" s="12" customFormat="1" ht="20.100000000000001" customHeight="1">
      <c r="A4" s="21">
        <f>+A3+1</f>
        <v>2</v>
      </c>
      <c r="B4" s="22" t="s">
        <v>164</v>
      </c>
      <c r="C4" s="22" t="s">
        <v>165</v>
      </c>
      <c r="D4" s="23" t="s">
        <v>166</v>
      </c>
    </row>
    <row r="5" spans="1:4" s="12" customFormat="1" ht="20.100000000000001" customHeight="1">
      <c r="A5" s="21">
        <f t="shared" ref="A5:A6" si="0">+A4+1</f>
        <v>3</v>
      </c>
      <c r="B5" s="22" t="s">
        <v>167</v>
      </c>
      <c r="C5" s="22" t="s">
        <v>168</v>
      </c>
      <c r="D5" s="23" t="s">
        <v>169</v>
      </c>
    </row>
    <row r="6" spans="1:4" s="12" customFormat="1" ht="20.100000000000001" customHeight="1">
      <c r="A6" s="21">
        <f t="shared" si="0"/>
        <v>4</v>
      </c>
      <c r="B6" s="22" t="s">
        <v>170</v>
      </c>
      <c r="C6" s="22" t="s">
        <v>171</v>
      </c>
      <c r="D6" s="23" t="s">
        <v>172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topLeftCell="A121" zoomScaleNormal="100" workbookViewId="0">
      <selection activeCell="B127" sqref="B127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11" ht="20.100000000000001" customHeight="1">
      <c r="A1" s="44" t="s">
        <v>8</v>
      </c>
      <c r="B1" s="44"/>
      <c r="C1" s="44"/>
      <c r="D1" s="44"/>
      <c r="E1" s="44"/>
    </row>
    <row r="2" spans="1:11" ht="20.100000000000001" customHeight="1">
      <c r="A2" s="1">
        <v>0</v>
      </c>
      <c r="B2" s="3"/>
      <c r="H2" s="36"/>
    </row>
    <row r="3" spans="1:11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  <c r="H3" s="37"/>
    </row>
    <row r="4" spans="1:11" ht="20.100000000000001" customHeight="1">
      <c r="A4" s="6">
        <v>1</v>
      </c>
      <c r="B4" s="7" t="s">
        <v>10</v>
      </c>
      <c r="C4" s="7" t="s">
        <v>30</v>
      </c>
      <c r="D4" s="18" t="s">
        <v>11</v>
      </c>
      <c r="E4" s="14" t="s">
        <v>31</v>
      </c>
      <c r="H4" s="37"/>
    </row>
    <row r="5" spans="1:11" ht="20.100000000000001" customHeight="1">
      <c r="A5" s="6">
        <f>+A4+1</f>
        <v>2</v>
      </c>
      <c r="B5" s="7" t="s">
        <v>18</v>
      </c>
      <c r="C5" s="7" t="s">
        <v>22</v>
      </c>
      <c r="D5" s="18" t="s">
        <v>23</v>
      </c>
      <c r="E5" s="14" t="s">
        <v>31</v>
      </c>
      <c r="H5" s="37"/>
    </row>
    <row r="6" spans="1:11" ht="20.100000000000001" customHeight="1">
      <c r="A6" s="6">
        <f t="shared" ref="A6:A69" si="0">+A5+1</f>
        <v>3</v>
      </c>
      <c r="B6" s="7" t="s">
        <v>19</v>
      </c>
      <c r="C6" s="7" t="s">
        <v>24</v>
      </c>
      <c r="D6" s="18" t="s">
        <v>25</v>
      </c>
      <c r="E6" s="14" t="s">
        <v>7</v>
      </c>
      <c r="H6" s="37"/>
    </row>
    <row r="7" spans="1:11" ht="20.100000000000001" customHeight="1">
      <c r="A7" s="6">
        <f t="shared" si="0"/>
        <v>4</v>
      </c>
      <c r="B7" s="7" t="s">
        <v>20</v>
      </c>
      <c r="C7" s="7" t="s">
        <v>26</v>
      </c>
      <c r="D7" s="18" t="s">
        <v>27</v>
      </c>
      <c r="E7" s="14" t="s">
        <v>31</v>
      </c>
      <c r="H7" s="37"/>
    </row>
    <row r="8" spans="1:11" ht="20.100000000000001" customHeight="1">
      <c r="A8" s="6">
        <f t="shared" si="0"/>
        <v>5</v>
      </c>
      <c r="B8" s="7" t="s">
        <v>21</v>
      </c>
      <c r="C8" s="7" t="s">
        <v>28</v>
      </c>
      <c r="D8" s="18" t="s">
        <v>29</v>
      </c>
      <c r="E8" s="14" t="s">
        <v>31</v>
      </c>
      <c r="H8" s="37"/>
    </row>
    <row r="9" spans="1:11" ht="20.100000000000001" customHeight="1">
      <c r="A9" s="6">
        <f t="shared" si="0"/>
        <v>6</v>
      </c>
      <c r="B9" s="7" t="s">
        <v>12</v>
      </c>
      <c r="C9" s="7" t="s">
        <v>17</v>
      </c>
      <c r="D9" s="18" t="s">
        <v>13</v>
      </c>
      <c r="E9" s="14" t="s">
        <v>31</v>
      </c>
      <c r="H9" s="37"/>
    </row>
    <row r="10" spans="1:11" ht="20.100000000000001" customHeight="1">
      <c r="A10" s="6">
        <f t="shared" si="0"/>
        <v>7</v>
      </c>
      <c r="B10" s="15" t="s">
        <v>14</v>
      </c>
      <c r="C10" s="15" t="s">
        <v>15</v>
      </c>
      <c r="D10" s="14" t="s">
        <v>16</v>
      </c>
      <c r="E10" s="51" t="s">
        <v>31</v>
      </c>
      <c r="H10" s="37"/>
    </row>
    <row r="11" spans="1:11" ht="20.100000000000001" customHeight="1">
      <c r="A11" s="6">
        <f t="shared" si="0"/>
        <v>8</v>
      </c>
      <c r="B11" s="15" t="s">
        <v>32</v>
      </c>
      <c r="C11" s="15" t="s">
        <v>33</v>
      </c>
      <c r="D11" s="14" t="s">
        <v>34</v>
      </c>
      <c r="E11" s="14" t="s">
        <v>7</v>
      </c>
      <c r="G11" s="30"/>
      <c r="H11" s="37"/>
      <c r="I11" s="30"/>
      <c r="J11" s="31"/>
      <c r="K11" s="31"/>
    </row>
    <row r="12" spans="1:11" ht="20.100000000000001" customHeight="1">
      <c r="A12" s="6">
        <f t="shared" si="0"/>
        <v>9</v>
      </c>
      <c r="B12" s="15" t="s">
        <v>38</v>
      </c>
      <c r="C12" s="15" t="s">
        <v>39</v>
      </c>
      <c r="D12" s="14" t="s">
        <v>40</v>
      </c>
      <c r="E12" s="14" t="s">
        <v>7</v>
      </c>
      <c r="G12" s="30"/>
      <c r="H12" s="32"/>
      <c r="I12" s="33"/>
      <c r="J12" s="34"/>
      <c r="K12" s="34"/>
    </row>
    <row r="13" spans="1:11" ht="20.100000000000001" customHeight="1">
      <c r="A13" s="6">
        <f t="shared" si="0"/>
        <v>10</v>
      </c>
      <c r="B13" s="17" t="s">
        <v>41</v>
      </c>
      <c r="C13" s="17" t="s">
        <v>42</v>
      </c>
      <c r="D13" s="6" t="s">
        <v>43</v>
      </c>
      <c r="E13" s="14" t="s">
        <v>7</v>
      </c>
      <c r="G13" s="35"/>
      <c r="H13" s="35"/>
      <c r="I13" s="35"/>
      <c r="J13" s="35"/>
      <c r="K13" s="35"/>
    </row>
    <row r="14" spans="1:11" ht="20.100000000000001" customHeight="1">
      <c r="A14" s="6">
        <f t="shared" si="0"/>
        <v>11</v>
      </c>
      <c r="B14" s="17" t="s">
        <v>44</v>
      </c>
      <c r="C14" s="17" t="s">
        <v>45</v>
      </c>
      <c r="D14" s="6" t="s">
        <v>46</v>
      </c>
      <c r="E14" s="14" t="s">
        <v>7</v>
      </c>
    </row>
    <row r="15" spans="1:11" ht="20.100000000000001" customHeight="1">
      <c r="A15" s="6">
        <f t="shared" si="0"/>
        <v>12</v>
      </c>
      <c r="B15" s="17" t="s">
        <v>47</v>
      </c>
      <c r="C15" s="17" t="s">
        <v>48</v>
      </c>
      <c r="D15" s="6" t="s">
        <v>49</v>
      </c>
      <c r="E15" s="14" t="s">
        <v>7</v>
      </c>
    </row>
    <row r="16" spans="1:11" ht="20.100000000000001" customHeight="1">
      <c r="A16" s="6">
        <f t="shared" si="0"/>
        <v>13</v>
      </c>
      <c r="B16" s="17" t="s">
        <v>50</v>
      </c>
      <c r="C16" s="17" t="s">
        <v>51</v>
      </c>
      <c r="D16" s="6" t="s">
        <v>52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53</v>
      </c>
      <c r="C17" s="17" t="s">
        <v>54</v>
      </c>
      <c r="D17" s="6" t="s">
        <v>55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56</v>
      </c>
      <c r="C18" s="17" t="s">
        <v>57</v>
      </c>
      <c r="D18" s="6" t="s">
        <v>58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59</v>
      </c>
      <c r="C19" s="17" t="s">
        <v>60</v>
      </c>
      <c r="D19" s="6" t="s">
        <v>61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62</v>
      </c>
      <c r="C20" s="17" t="s">
        <v>63</v>
      </c>
      <c r="D20" s="6" t="s">
        <v>64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65</v>
      </c>
      <c r="C21" s="17" t="s">
        <v>66</v>
      </c>
      <c r="D21" s="6" t="s">
        <v>67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68</v>
      </c>
      <c r="C22" s="17" t="s">
        <v>69</v>
      </c>
      <c r="D22" s="6" t="s">
        <v>70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71</v>
      </c>
      <c r="C23" s="17" t="s">
        <v>72</v>
      </c>
      <c r="D23" s="6" t="s">
        <v>73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74</v>
      </c>
      <c r="C24" s="17" t="s">
        <v>75</v>
      </c>
      <c r="D24" s="6" t="s">
        <v>76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77</v>
      </c>
      <c r="C25" s="17" t="s">
        <v>78</v>
      </c>
      <c r="D25" s="6" t="s">
        <v>79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80</v>
      </c>
      <c r="C26" s="17" t="s">
        <v>81</v>
      </c>
      <c r="D26" s="6" t="s">
        <v>82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83</v>
      </c>
      <c r="C27" s="17" t="s">
        <v>84</v>
      </c>
      <c r="D27" s="6" t="s">
        <v>85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86</v>
      </c>
      <c r="C28" s="17" t="s">
        <v>87</v>
      </c>
      <c r="D28" s="6" t="s">
        <v>88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89</v>
      </c>
      <c r="C29" s="17" t="s">
        <v>90</v>
      </c>
      <c r="D29" s="6" t="s">
        <v>91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92</v>
      </c>
      <c r="C30" s="17" t="s">
        <v>93</v>
      </c>
      <c r="D30" s="6" t="s">
        <v>94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95</v>
      </c>
      <c r="C31" s="17" t="s">
        <v>96</v>
      </c>
      <c r="D31" s="6" t="s">
        <v>97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98</v>
      </c>
      <c r="C32" s="17" t="s">
        <v>99</v>
      </c>
      <c r="D32" s="6" t="s">
        <v>100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101</v>
      </c>
      <c r="C33" s="17" t="s">
        <v>102</v>
      </c>
      <c r="D33" s="6" t="s">
        <v>103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104</v>
      </c>
      <c r="C34" s="17" t="s">
        <v>105</v>
      </c>
      <c r="D34" s="6" t="s">
        <v>106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107</v>
      </c>
      <c r="C35" s="17" t="s">
        <v>108</v>
      </c>
      <c r="D35" s="6" t="s">
        <v>109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110</v>
      </c>
      <c r="C36" s="17" t="s">
        <v>111</v>
      </c>
      <c r="D36" s="6" t="s">
        <v>112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113</v>
      </c>
      <c r="C37" s="17" t="s">
        <v>114</v>
      </c>
      <c r="D37" s="6" t="s">
        <v>115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116</v>
      </c>
      <c r="C38" s="17" t="s">
        <v>117</v>
      </c>
      <c r="D38" s="6" t="s">
        <v>118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119</v>
      </c>
      <c r="C39" s="17" t="s">
        <v>120</v>
      </c>
      <c r="D39" s="6" t="s">
        <v>121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122</v>
      </c>
      <c r="C40" s="17" t="s">
        <v>123</v>
      </c>
      <c r="D40" s="6" t="s">
        <v>124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125</v>
      </c>
      <c r="C41" s="17" t="s">
        <v>126</v>
      </c>
      <c r="D41" s="6" t="s">
        <v>127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128</v>
      </c>
      <c r="C42" s="17" t="s">
        <v>129</v>
      </c>
      <c r="D42" s="6" t="s">
        <v>130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131</v>
      </c>
      <c r="C43" s="17" t="s">
        <v>132</v>
      </c>
      <c r="D43" s="6" t="s">
        <v>133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134</v>
      </c>
      <c r="C44" s="17" t="s">
        <v>135</v>
      </c>
      <c r="D44" s="6" t="s">
        <v>136</v>
      </c>
      <c r="E44" s="14" t="s">
        <v>7</v>
      </c>
    </row>
    <row r="45" spans="1:5" ht="20.100000000000001" customHeight="1">
      <c r="A45" s="6">
        <f t="shared" si="0"/>
        <v>42</v>
      </c>
      <c r="B45" s="17" t="s">
        <v>137</v>
      </c>
      <c r="C45" s="17" t="s">
        <v>138</v>
      </c>
      <c r="D45" s="6" t="s">
        <v>139</v>
      </c>
      <c r="E45" s="14" t="s">
        <v>7</v>
      </c>
    </row>
    <row r="46" spans="1:5" ht="20.100000000000001" customHeight="1">
      <c r="A46" s="6">
        <f t="shared" si="0"/>
        <v>43</v>
      </c>
      <c r="B46" s="17" t="s">
        <v>140</v>
      </c>
      <c r="C46" s="17" t="s">
        <v>141</v>
      </c>
      <c r="D46" s="6" t="s">
        <v>142</v>
      </c>
      <c r="E46" s="14" t="s">
        <v>7</v>
      </c>
    </row>
    <row r="47" spans="1:5" ht="20.100000000000001" customHeight="1">
      <c r="A47" s="6">
        <f t="shared" si="0"/>
        <v>44</v>
      </c>
      <c r="B47" s="17" t="s">
        <v>143</v>
      </c>
      <c r="C47" s="17" t="s">
        <v>144</v>
      </c>
      <c r="D47" s="6" t="s">
        <v>145</v>
      </c>
      <c r="E47" s="14" t="s">
        <v>7</v>
      </c>
    </row>
    <row r="48" spans="1:5" ht="20.100000000000001" customHeight="1">
      <c r="A48" s="6">
        <f t="shared" si="0"/>
        <v>45</v>
      </c>
      <c r="B48" s="17" t="s">
        <v>146</v>
      </c>
      <c r="C48" s="17" t="s">
        <v>147</v>
      </c>
      <c r="D48" s="6" t="s">
        <v>148</v>
      </c>
      <c r="E48" s="14" t="s">
        <v>7</v>
      </c>
    </row>
    <row r="49" spans="1:5" ht="21.75" customHeight="1">
      <c r="A49" s="6">
        <f t="shared" si="0"/>
        <v>46</v>
      </c>
      <c r="B49" s="17" t="s">
        <v>149</v>
      </c>
      <c r="C49" s="17" t="s">
        <v>150</v>
      </c>
      <c r="D49" s="6" t="s">
        <v>151</v>
      </c>
      <c r="E49" s="14" t="s">
        <v>7</v>
      </c>
    </row>
    <row r="50" spans="1:5" ht="22.5" customHeight="1">
      <c r="A50" s="6">
        <f t="shared" si="0"/>
        <v>47</v>
      </c>
      <c r="B50" s="17" t="s">
        <v>154</v>
      </c>
      <c r="C50" s="17" t="s">
        <v>153</v>
      </c>
      <c r="D50" s="6" t="s">
        <v>152</v>
      </c>
      <c r="E50" s="14" t="s">
        <v>31</v>
      </c>
    </row>
    <row r="51" spans="1:5" ht="22.5" customHeight="1">
      <c r="A51" s="6">
        <f t="shared" si="0"/>
        <v>48</v>
      </c>
      <c r="B51" s="15" t="s">
        <v>35</v>
      </c>
      <c r="C51" s="15" t="s">
        <v>36</v>
      </c>
      <c r="D51" s="14" t="s">
        <v>37</v>
      </c>
      <c r="E51" s="14" t="s">
        <v>7</v>
      </c>
    </row>
    <row r="52" spans="1:5" ht="22.5" customHeight="1">
      <c r="A52" s="6">
        <f t="shared" si="0"/>
        <v>49</v>
      </c>
      <c r="B52" s="15" t="s">
        <v>159</v>
      </c>
      <c r="C52" s="15" t="s">
        <v>155</v>
      </c>
      <c r="D52" s="14" t="s">
        <v>156</v>
      </c>
      <c r="E52" s="14" t="s">
        <v>31</v>
      </c>
    </row>
    <row r="53" spans="1:5" ht="22.5" customHeight="1">
      <c r="A53" s="6">
        <f t="shared" si="0"/>
        <v>50</v>
      </c>
      <c r="B53" s="15" t="s">
        <v>160</v>
      </c>
      <c r="C53" s="15" t="s">
        <v>157</v>
      </c>
      <c r="D53" s="14" t="s">
        <v>158</v>
      </c>
      <c r="E53" s="14" t="s">
        <v>7</v>
      </c>
    </row>
    <row r="54" spans="1:5" ht="22.5" customHeight="1">
      <c r="A54" s="6">
        <f t="shared" si="0"/>
        <v>51</v>
      </c>
      <c r="B54" s="15" t="s">
        <v>173</v>
      </c>
      <c r="C54" s="15" t="s">
        <v>174</v>
      </c>
      <c r="D54" s="14" t="s">
        <v>175</v>
      </c>
      <c r="E54" s="14" t="s">
        <v>7</v>
      </c>
    </row>
    <row r="55" spans="1:5" ht="22.5" customHeight="1">
      <c r="A55" s="6">
        <f t="shared" si="0"/>
        <v>52</v>
      </c>
      <c r="B55" s="15" t="s">
        <v>176</v>
      </c>
      <c r="C55" s="15" t="s">
        <v>177</v>
      </c>
      <c r="D55" s="14" t="s">
        <v>178</v>
      </c>
      <c r="E55" s="14" t="s">
        <v>7</v>
      </c>
    </row>
    <row r="56" spans="1:5" ht="22.5" customHeight="1">
      <c r="A56" s="6">
        <f t="shared" si="0"/>
        <v>53</v>
      </c>
      <c r="B56" s="15" t="s">
        <v>179</v>
      </c>
      <c r="C56" s="15" t="s">
        <v>180</v>
      </c>
      <c r="D56" s="14" t="s">
        <v>181</v>
      </c>
      <c r="E56" s="14" t="s">
        <v>7</v>
      </c>
    </row>
    <row r="57" spans="1:5" ht="22.5" customHeight="1">
      <c r="A57" s="6">
        <f t="shared" si="0"/>
        <v>54</v>
      </c>
      <c r="B57" s="15" t="s">
        <v>182</v>
      </c>
      <c r="C57" s="15" t="s">
        <v>183</v>
      </c>
      <c r="D57" s="14" t="s">
        <v>184</v>
      </c>
      <c r="E57" s="14" t="s">
        <v>7</v>
      </c>
    </row>
    <row r="58" spans="1:5" ht="22.5" customHeight="1">
      <c r="A58" s="6">
        <f t="shared" si="0"/>
        <v>55</v>
      </c>
      <c r="B58" s="15" t="s">
        <v>185</v>
      </c>
      <c r="C58" s="15" t="s">
        <v>186</v>
      </c>
      <c r="D58" s="14" t="s">
        <v>187</v>
      </c>
      <c r="E58" s="14" t="s">
        <v>7</v>
      </c>
    </row>
    <row r="59" spans="1:5" ht="22.5" customHeight="1">
      <c r="A59" s="6">
        <f t="shared" si="0"/>
        <v>56</v>
      </c>
      <c r="B59" s="15" t="s">
        <v>188</v>
      </c>
      <c r="C59" s="15" t="s">
        <v>189</v>
      </c>
      <c r="D59" s="14" t="s">
        <v>190</v>
      </c>
      <c r="E59" s="14" t="s">
        <v>7</v>
      </c>
    </row>
    <row r="60" spans="1:5" ht="22.5" customHeight="1">
      <c r="A60" s="6">
        <f t="shared" si="0"/>
        <v>57</v>
      </c>
      <c r="B60" s="15" t="s">
        <v>191</v>
      </c>
      <c r="C60" s="15" t="s">
        <v>192</v>
      </c>
      <c r="D60" s="14" t="s">
        <v>193</v>
      </c>
      <c r="E60" s="14" t="s">
        <v>7</v>
      </c>
    </row>
    <row r="61" spans="1:5" ht="22.5" customHeight="1">
      <c r="A61" s="6">
        <f t="shared" si="0"/>
        <v>58</v>
      </c>
      <c r="B61" s="15" t="s">
        <v>196</v>
      </c>
      <c r="C61" s="15" t="s">
        <v>197</v>
      </c>
      <c r="D61" s="14" t="s">
        <v>194</v>
      </c>
      <c r="E61" s="14" t="s">
        <v>7</v>
      </c>
    </row>
    <row r="62" spans="1:5" ht="22.5" customHeight="1">
      <c r="A62" s="6">
        <f t="shared" si="0"/>
        <v>59</v>
      </c>
      <c r="B62" s="15" t="s">
        <v>198</v>
      </c>
      <c r="C62" s="15" t="s">
        <v>199</v>
      </c>
      <c r="D62" s="14" t="s">
        <v>195</v>
      </c>
      <c r="E62" s="14" t="s">
        <v>7</v>
      </c>
    </row>
    <row r="63" spans="1:5" ht="22.5" customHeight="1">
      <c r="A63" s="6">
        <f t="shared" si="0"/>
        <v>60</v>
      </c>
      <c r="B63" s="15" t="s">
        <v>202</v>
      </c>
      <c r="C63" s="15" t="s">
        <v>200</v>
      </c>
      <c r="D63" s="14" t="s">
        <v>201</v>
      </c>
      <c r="E63" s="14" t="s">
        <v>7</v>
      </c>
    </row>
    <row r="64" spans="1:5" ht="22.5" customHeight="1">
      <c r="A64" s="6">
        <f t="shared" si="0"/>
        <v>61</v>
      </c>
      <c r="B64" s="15" t="s">
        <v>203</v>
      </c>
      <c r="C64" s="15" t="s">
        <v>204</v>
      </c>
      <c r="D64" s="14" t="s">
        <v>205</v>
      </c>
      <c r="E64" s="14" t="s">
        <v>7</v>
      </c>
    </row>
    <row r="65" spans="1:5" ht="22.5" customHeight="1">
      <c r="A65" s="6">
        <f t="shared" si="0"/>
        <v>62</v>
      </c>
      <c r="B65" s="15" t="s">
        <v>206</v>
      </c>
      <c r="C65" s="15" t="s">
        <v>207</v>
      </c>
      <c r="D65" s="14" t="s">
        <v>208</v>
      </c>
      <c r="E65" s="14" t="s">
        <v>7</v>
      </c>
    </row>
    <row r="66" spans="1:5" ht="22.5" customHeight="1">
      <c r="A66" s="6">
        <f t="shared" si="0"/>
        <v>63</v>
      </c>
      <c r="B66" s="15" t="s">
        <v>209</v>
      </c>
      <c r="C66" s="15" t="s">
        <v>210</v>
      </c>
      <c r="D66" s="14" t="s">
        <v>211</v>
      </c>
      <c r="E66" s="14" t="s">
        <v>7</v>
      </c>
    </row>
    <row r="67" spans="1:5" ht="22.5" customHeight="1">
      <c r="A67" s="6">
        <f t="shared" si="0"/>
        <v>64</v>
      </c>
      <c r="B67" s="15" t="s">
        <v>212</v>
      </c>
      <c r="C67" s="15" t="s">
        <v>213</v>
      </c>
      <c r="D67" s="14" t="s">
        <v>214</v>
      </c>
      <c r="E67" s="14" t="s">
        <v>7</v>
      </c>
    </row>
    <row r="68" spans="1:5" ht="22.5" customHeight="1">
      <c r="A68" s="6">
        <f t="shared" si="0"/>
        <v>65</v>
      </c>
      <c r="B68" s="15" t="s">
        <v>215</v>
      </c>
      <c r="C68" s="15" t="s">
        <v>216</v>
      </c>
      <c r="D68" s="14" t="s">
        <v>217</v>
      </c>
      <c r="E68" s="14" t="s">
        <v>7</v>
      </c>
    </row>
    <row r="69" spans="1:5" ht="22.5" customHeight="1">
      <c r="A69" s="6">
        <f t="shared" si="0"/>
        <v>66</v>
      </c>
      <c r="B69" s="15" t="s">
        <v>218</v>
      </c>
      <c r="C69" s="15" t="s">
        <v>219</v>
      </c>
      <c r="D69" s="14" t="s">
        <v>220</v>
      </c>
      <c r="E69" s="14" t="s">
        <v>7</v>
      </c>
    </row>
    <row r="70" spans="1:5" ht="22.5" customHeight="1">
      <c r="A70" s="6">
        <f t="shared" ref="A70:A126" si="1">+A69+1</f>
        <v>67</v>
      </c>
      <c r="B70" s="15" t="s">
        <v>221</v>
      </c>
      <c r="C70" s="15" t="s">
        <v>222</v>
      </c>
      <c r="D70" s="14" t="s">
        <v>223</v>
      </c>
      <c r="E70" s="14" t="s">
        <v>7</v>
      </c>
    </row>
    <row r="71" spans="1:5" ht="22.5" customHeight="1">
      <c r="A71" s="6">
        <f t="shared" si="1"/>
        <v>68</v>
      </c>
      <c r="B71" s="15" t="s">
        <v>224</v>
      </c>
      <c r="C71" s="15" t="s">
        <v>225</v>
      </c>
      <c r="D71" s="14" t="s">
        <v>226</v>
      </c>
      <c r="E71" s="14" t="s">
        <v>7</v>
      </c>
    </row>
    <row r="72" spans="1:5" ht="22.5" customHeight="1">
      <c r="A72" s="6">
        <f t="shared" si="1"/>
        <v>69</v>
      </c>
      <c r="B72" s="15" t="s">
        <v>227</v>
      </c>
      <c r="C72" s="15" t="s">
        <v>228</v>
      </c>
      <c r="D72" s="14" t="s">
        <v>229</v>
      </c>
      <c r="E72" s="14" t="s">
        <v>7</v>
      </c>
    </row>
    <row r="73" spans="1:5" ht="22.5" customHeight="1">
      <c r="A73" s="6">
        <f t="shared" si="1"/>
        <v>70</v>
      </c>
      <c r="B73" s="15" t="s">
        <v>230</v>
      </c>
      <c r="C73" s="15" t="s">
        <v>231</v>
      </c>
      <c r="D73" s="14" t="s">
        <v>232</v>
      </c>
      <c r="E73" s="14" t="s">
        <v>7</v>
      </c>
    </row>
    <row r="74" spans="1:5" ht="22.5" customHeight="1">
      <c r="A74" s="6">
        <f t="shared" si="1"/>
        <v>71</v>
      </c>
      <c r="B74" s="15" t="s">
        <v>233</v>
      </c>
      <c r="C74" s="15" t="s">
        <v>234</v>
      </c>
      <c r="D74" s="14" t="s">
        <v>235</v>
      </c>
      <c r="E74" s="14" t="s">
        <v>7</v>
      </c>
    </row>
    <row r="75" spans="1:5" ht="22.5" customHeight="1">
      <c r="A75" s="6">
        <f t="shared" si="1"/>
        <v>72</v>
      </c>
      <c r="B75" s="15" t="s">
        <v>236</v>
      </c>
      <c r="C75" s="15" t="s">
        <v>237</v>
      </c>
      <c r="D75" s="14" t="s">
        <v>238</v>
      </c>
      <c r="E75" s="14" t="s">
        <v>7</v>
      </c>
    </row>
    <row r="76" spans="1:5" ht="22.5" customHeight="1">
      <c r="A76" s="6">
        <f t="shared" si="1"/>
        <v>73</v>
      </c>
      <c r="B76" s="15" t="s">
        <v>239</v>
      </c>
      <c r="C76" s="15" t="s">
        <v>240</v>
      </c>
      <c r="D76" s="14" t="s">
        <v>241</v>
      </c>
      <c r="E76" s="14" t="s">
        <v>7</v>
      </c>
    </row>
    <row r="77" spans="1:5" ht="22.5" customHeight="1">
      <c r="A77" s="6">
        <f t="shared" si="1"/>
        <v>74</v>
      </c>
      <c r="B77" s="15" t="s">
        <v>242</v>
      </c>
      <c r="C77" s="15" t="s">
        <v>243</v>
      </c>
      <c r="D77" s="14" t="s">
        <v>244</v>
      </c>
      <c r="E77" s="14" t="s">
        <v>7</v>
      </c>
    </row>
    <row r="78" spans="1:5" ht="22.5" customHeight="1">
      <c r="A78" s="6">
        <f t="shared" si="1"/>
        <v>75</v>
      </c>
      <c r="B78" s="15" t="s">
        <v>245</v>
      </c>
      <c r="C78" s="15" t="s">
        <v>246</v>
      </c>
      <c r="D78" s="14" t="s">
        <v>247</v>
      </c>
      <c r="E78" s="14" t="s">
        <v>7</v>
      </c>
    </row>
    <row r="79" spans="1:5" ht="22.5" customHeight="1">
      <c r="A79" s="6">
        <f t="shared" si="1"/>
        <v>76</v>
      </c>
      <c r="B79" s="15" t="s">
        <v>248</v>
      </c>
      <c r="C79" s="15" t="s">
        <v>249</v>
      </c>
      <c r="D79" s="14" t="s">
        <v>250</v>
      </c>
      <c r="E79" s="14" t="s">
        <v>7</v>
      </c>
    </row>
    <row r="80" spans="1:5" ht="22.5" customHeight="1">
      <c r="A80" s="6">
        <f t="shared" si="1"/>
        <v>77</v>
      </c>
      <c r="B80" s="15" t="s">
        <v>251</v>
      </c>
      <c r="C80" s="15" t="s">
        <v>252</v>
      </c>
      <c r="D80" s="14" t="s">
        <v>253</v>
      </c>
      <c r="E80" s="14" t="s">
        <v>7</v>
      </c>
    </row>
    <row r="81" spans="1:5" ht="22.5" customHeight="1">
      <c r="A81" s="6">
        <f t="shared" si="1"/>
        <v>78</v>
      </c>
      <c r="B81" s="15" t="s">
        <v>254</v>
      </c>
      <c r="C81" s="15" t="s">
        <v>255</v>
      </c>
      <c r="D81" s="14" t="s">
        <v>256</v>
      </c>
      <c r="E81" s="14" t="s">
        <v>7</v>
      </c>
    </row>
    <row r="82" spans="1:5" ht="22.5" customHeight="1">
      <c r="A82" s="6">
        <f t="shared" si="1"/>
        <v>79</v>
      </c>
      <c r="B82" s="15" t="s">
        <v>257</v>
      </c>
      <c r="C82" s="15" t="s">
        <v>258</v>
      </c>
      <c r="D82" s="14" t="s">
        <v>259</v>
      </c>
      <c r="E82" s="14" t="s">
        <v>7</v>
      </c>
    </row>
    <row r="83" spans="1:5" ht="22.5" customHeight="1">
      <c r="A83" s="6">
        <f t="shared" si="1"/>
        <v>80</v>
      </c>
      <c r="B83" s="15" t="s">
        <v>260</v>
      </c>
      <c r="C83" s="15" t="s">
        <v>261</v>
      </c>
      <c r="D83" s="14" t="s">
        <v>262</v>
      </c>
      <c r="E83" s="14" t="s">
        <v>7</v>
      </c>
    </row>
    <row r="84" spans="1:5" ht="22.5" customHeight="1">
      <c r="A84" s="6">
        <f t="shared" si="1"/>
        <v>81</v>
      </c>
      <c r="B84" s="15" t="s">
        <v>263</v>
      </c>
      <c r="C84" s="15" t="s">
        <v>264</v>
      </c>
      <c r="D84" s="14" t="s">
        <v>265</v>
      </c>
      <c r="E84" s="14" t="s">
        <v>7</v>
      </c>
    </row>
    <row r="85" spans="1:5" ht="22.5" customHeight="1">
      <c r="A85" s="6">
        <f t="shared" si="1"/>
        <v>82</v>
      </c>
      <c r="B85" s="15" t="s">
        <v>266</v>
      </c>
      <c r="C85" s="15" t="s">
        <v>291</v>
      </c>
      <c r="D85" s="14" t="s">
        <v>292</v>
      </c>
      <c r="E85" s="14" t="s">
        <v>7</v>
      </c>
    </row>
    <row r="86" spans="1:5" ht="22.5" customHeight="1">
      <c r="A86" s="6">
        <f t="shared" si="1"/>
        <v>83</v>
      </c>
      <c r="B86" s="15" t="s">
        <v>267</v>
      </c>
      <c r="C86" s="15" t="s">
        <v>293</v>
      </c>
      <c r="D86" s="14" t="s">
        <v>294</v>
      </c>
      <c r="E86" s="14" t="s">
        <v>7</v>
      </c>
    </row>
    <row r="87" spans="1:5" ht="22.5" customHeight="1">
      <c r="A87" s="6">
        <f t="shared" si="1"/>
        <v>84</v>
      </c>
      <c r="B87" s="15" t="s">
        <v>268</v>
      </c>
      <c r="C87" s="15" t="s">
        <v>295</v>
      </c>
      <c r="D87" s="14" t="s">
        <v>296</v>
      </c>
      <c r="E87" s="14" t="s">
        <v>7</v>
      </c>
    </row>
    <row r="88" spans="1:5" ht="22.5" customHeight="1">
      <c r="A88" s="6">
        <f t="shared" si="1"/>
        <v>85</v>
      </c>
      <c r="B88" s="15" t="s">
        <v>269</v>
      </c>
      <c r="C88" s="15" t="s">
        <v>297</v>
      </c>
      <c r="D88" s="14" t="s">
        <v>298</v>
      </c>
      <c r="E88" s="14" t="s">
        <v>7</v>
      </c>
    </row>
    <row r="89" spans="1:5" ht="22.5" customHeight="1">
      <c r="A89" s="6">
        <f t="shared" si="1"/>
        <v>86</v>
      </c>
      <c r="B89" s="15" t="s">
        <v>270</v>
      </c>
      <c r="C89" s="15" t="s">
        <v>299</v>
      </c>
      <c r="D89" s="14" t="s">
        <v>300</v>
      </c>
      <c r="E89" s="14" t="s">
        <v>7</v>
      </c>
    </row>
    <row r="90" spans="1:5" ht="22.5" customHeight="1">
      <c r="A90" s="6">
        <f t="shared" si="1"/>
        <v>87</v>
      </c>
      <c r="B90" s="15" t="s">
        <v>271</v>
      </c>
      <c r="C90" s="15" t="s">
        <v>301</v>
      </c>
      <c r="D90" s="14" t="s">
        <v>302</v>
      </c>
      <c r="E90" s="14" t="s">
        <v>7</v>
      </c>
    </row>
    <row r="91" spans="1:5" ht="22.5" customHeight="1">
      <c r="A91" s="6">
        <f t="shared" si="1"/>
        <v>88</v>
      </c>
      <c r="B91" s="15" t="s">
        <v>272</v>
      </c>
      <c r="C91" s="15" t="s">
        <v>303</v>
      </c>
      <c r="D91" s="14" t="s">
        <v>304</v>
      </c>
      <c r="E91" s="14" t="s">
        <v>7</v>
      </c>
    </row>
    <row r="92" spans="1:5" ht="22.5" customHeight="1">
      <c r="A92" s="6">
        <f t="shared" si="1"/>
        <v>89</v>
      </c>
      <c r="B92" s="15" t="s">
        <v>273</v>
      </c>
      <c r="C92" s="15" t="s">
        <v>305</v>
      </c>
      <c r="D92" s="14" t="s">
        <v>306</v>
      </c>
      <c r="E92" s="14" t="s">
        <v>7</v>
      </c>
    </row>
    <row r="93" spans="1:5" ht="22.5" customHeight="1">
      <c r="A93" s="6">
        <f t="shared" si="1"/>
        <v>90</v>
      </c>
      <c r="B93" s="15" t="s">
        <v>274</v>
      </c>
      <c r="C93" s="15" t="s">
        <v>307</v>
      </c>
      <c r="D93" s="14" t="s">
        <v>308</v>
      </c>
      <c r="E93" s="14" t="s">
        <v>7</v>
      </c>
    </row>
    <row r="94" spans="1:5" ht="22.5" customHeight="1">
      <c r="A94" s="6">
        <f t="shared" si="1"/>
        <v>91</v>
      </c>
      <c r="B94" s="15" t="s">
        <v>275</v>
      </c>
      <c r="C94" s="15" t="s">
        <v>309</v>
      </c>
      <c r="D94" s="14" t="s">
        <v>310</v>
      </c>
      <c r="E94" s="14" t="s">
        <v>7</v>
      </c>
    </row>
    <row r="95" spans="1:5" ht="22.5" customHeight="1">
      <c r="A95" s="6">
        <f t="shared" si="1"/>
        <v>92</v>
      </c>
      <c r="B95" s="15" t="s">
        <v>276</v>
      </c>
      <c r="C95" s="15" t="s">
        <v>311</v>
      </c>
      <c r="D95" s="14" t="s">
        <v>312</v>
      </c>
      <c r="E95" s="14" t="s">
        <v>7</v>
      </c>
    </row>
    <row r="96" spans="1:5" ht="22.5" customHeight="1">
      <c r="A96" s="6">
        <f t="shared" si="1"/>
        <v>93</v>
      </c>
      <c r="B96" s="15" t="s">
        <v>277</v>
      </c>
      <c r="C96" s="15" t="s">
        <v>313</v>
      </c>
      <c r="D96" s="14" t="s">
        <v>314</v>
      </c>
      <c r="E96" s="14" t="s">
        <v>7</v>
      </c>
    </row>
    <row r="97" spans="1:5" ht="22.5" customHeight="1">
      <c r="A97" s="6">
        <f t="shared" si="1"/>
        <v>94</v>
      </c>
      <c r="B97" s="15" t="s">
        <v>278</v>
      </c>
      <c r="C97" s="15" t="s">
        <v>315</v>
      </c>
      <c r="D97" s="14" t="s">
        <v>316</v>
      </c>
      <c r="E97" s="14" t="s">
        <v>7</v>
      </c>
    </row>
    <row r="98" spans="1:5" ht="22.5" customHeight="1">
      <c r="A98" s="6">
        <f t="shared" si="1"/>
        <v>95</v>
      </c>
      <c r="B98" s="15" t="s">
        <v>279</v>
      </c>
      <c r="C98" s="15" t="s">
        <v>317</v>
      </c>
      <c r="D98" s="14" t="s">
        <v>318</v>
      </c>
      <c r="E98" s="14" t="s">
        <v>7</v>
      </c>
    </row>
    <row r="99" spans="1:5" ht="22.5" customHeight="1">
      <c r="A99" s="6">
        <f t="shared" si="1"/>
        <v>96</v>
      </c>
      <c r="B99" s="15" t="s">
        <v>280</v>
      </c>
      <c r="C99" s="15" t="s">
        <v>319</v>
      </c>
      <c r="D99" s="14" t="s">
        <v>320</v>
      </c>
      <c r="E99" s="14" t="s">
        <v>7</v>
      </c>
    </row>
    <row r="100" spans="1:5" ht="22.5" customHeight="1">
      <c r="A100" s="6">
        <f t="shared" si="1"/>
        <v>97</v>
      </c>
      <c r="B100" s="15" t="s">
        <v>281</v>
      </c>
      <c r="C100" s="15" t="s">
        <v>321</v>
      </c>
      <c r="D100" s="14" t="s">
        <v>322</v>
      </c>
      <c r="E100" s="14" t="s">
        <v>7</v>
      </c>
    </row>
    <row r="101" spans="1:5" ht="22.5" customHeight="1">
      <c r="A101" s="6">
        <f t="shared" si="1"/>
        <v>98</v>
      </c>
      <c r="B101" s="15" t="s">
        <v>282</v>
      </c>
      <c r="C101" s="15" t="s">
        <v>323</v>
      </c>
      <c r="D101" s="14" t="s">
        <v>324</v>
      </c>
      <c r="E101" s="14" t="s">
        <v>7</v>
      </c>
    </row>
    <row r="102" spans="1:5" ht="22.5" customHeight="1">
      <c r="A102" s="6">
        <f t="shared" si="1"/>
        <v>99</v>
      </c>
      <c r="B102" s="15" t="s">
        <v>283</v>
      </c>
      <c r="C102" s="15" t="s">
        <v>325</v>
      </c>
      <c r="D102" s="14" t="s">
        <v>326</v>
      </c>
      <c r="E102" s="14" t="s">
        <v>7</v>
      </c>
    </row>
    <row r="103" spans="1:5" ht="22.5" customHeight="1">
      <c r="A103" s="6">
        <f t="shared" si="1"/>
        <v>100</v>
      </c>
      <c r="B103" s="15" t="s">
        <v>284</v>
      </c>
      <c r="C103" s="15" t="s">
        <v>327</v>
      </c>
      <c r="D103" s="14" t="s">
        <v>328</v>
      </c>
      <c r="E103" s="14" t="s">
        <v>7</v>
      </c>
    </row>
    <row r="104" spans="1:5" ht="22.5" customHeight="1">
      <c r="A104" s="6">
        <f t="shared" si="1"/>
        <v>101</v>
      </c>
      <c r="B104" s="15" t="s">
        <v>285</v>
      </c>
      <c r="C104" s="15" t="s">
        <v>329</v>
      </c>
      <c r="D104" s="14" t="s">
        <v>330</v>
      </c>
      <c r="E104" s="14" t="s">
        <v>7</v>
      </c>
    </row>
    <row r="105" spans="1:5" ht="22.5" customHeight="1">
      <c r="A105" s="6">
        <f t="shared" si="1"/>
        <v>102</v>
      </c>
      <c r="B105" s="15" t="s">
        <v>286</v>
      </c>
      <c r="C105" s="15" t="s">
        <v>331</v>
      </c>
      <c r="D105" s="14" t="s">
        <v>332</v>
      </c>
      <c r="E105" s="14" t="s">
        <v>7</v>
      </c>
    </row>
    <row r="106" spans="1:5" ht="22.5" customHeight="1">
      <c r="A106" s="6">
        <f t="shared" si="1"/>
        <v>103</v>
      </c>
      <c r="B106" s="15" t="s">
        <v>287</v>
      </c>
      <c r="C106" s="15" t="s">
        <v>333</v>
      </c>
      <c r="D106" s="14" t="s">
        <v>334</v>
      </c>
      <c r="E106" s="14" t="s">
        <v>7</v>
      </c>
    </row>
    <row r="107" spans="1:5" ht="22.5" customHeight="1">
      <c r="A107" s="6">
        <f t="shared" si="1"/>
        <v>104</v>
      </c>
      <c r="B107" s="15" t="s">
        <v>288</v>
      </c>
      <c r="C107" s="15" t="s">
        <v>335</v>
      </c>
      <c r="D107" s="14" t="s">
        <v>336</v>
      </c>
      <c r="E107" s="14" t="s">
        <v>7</v>
      </c>
    </row>
    <row r="108" spans="1:5" ht="22.5" customHeight="1">
      <c r="A108" s="6">
        <f t="shared" si="1"/>
        <v>105</v>
      </c>
      <c r="B108" s="15" t="s">
        <v>289</v>
      </c>
      <c r="C108" s="15" t="s">
        <v>337</v>
      </c>
      <c r="D108" s="14" t="s">
        <v>338</v>
      </c>
      <c r="E108" s="14" t="s">
        <v>7</v>
      </c>
    </row>
    <row r="109" spans="1:5" ht="22.5" customHeight="1">
      <c r="A109" s="6">
        <f t="shared" si="1"/>
        <v>106</v>
      </c>
      <c r="B109" s="15" t="s">
        <v>290</v>
      </c>
      <c r="C109" s="15" t="s">
        <v>339</v>
      </c>
      <c r="D109" s="10" t="s">
        <v>340</v>
      </c>
      <c r="E109" s="14" t="s">
        <v>7</v>
      </c>
    </row>
    <row r="110" spans="1:5" ht="22.5" customHeight="1">
      <c r="A110" s="6">
        <f t="shared" si="1"/>
        <v>107</v>
      </c>
      <c r="B110" s="15" t="s">
        <v>341</v>
      </c>
      <c r="C110" s="15" t="s">
        <v>342</v>
      </c>
      <c r="D110" s="14" t="s">
        <v>343</v>
      </c>
      <c r="E110" s="14" t="s">
        <v>7</v>
      </c>
    </row>
    <row r="111" spans="1:5" ht="22.5" customHeight="1">
      <c r="A111" s="6">
        <f t="shared" si="1"/>
        <v>108</v>
      </c>
      <c r="B111" s="15" t="str">
        <f>+'Annexure I'!B4</f>
        <v>ADROITINFO</v>
      </c>
      <c r="C111" s="15" t="str">
        <f>+'Annexure I'!C4</f>
        <v>Adroit Infotech Limited</v>
      </c>
      <c r="D111" s="15" t="str">
        <f>+'Annexure I'!D4</f>
        <v>INE737B01033</v>
      </c>
      <c r="E111" s="14" t="s">
        <v>7</v>
      </c>
    </row>
    <row r="112" spans="1:5" ht="22.5" customHeight="1">
      <c r="A112" s="6">
        <f t="shared" si="1"/>
        <v>109</v>
      </c>
      <c r="B112" s="15" t="str">
        <f>+'Annexure I'!B5</f>
        <v>ARIHANTSUP</v>
      </c>
      <c r="C112" s="15" t="str">
        <f>+'Annexure I'!C5</f>
        <v>Arihant Superstructures Limited</v>
      </c>
      <c r="D112" s="15" t="str">
        <f>+'Annexure I'!D5</f>
        <v>INE643K01018</v>
      </c>
      <c r="E112" s="14" t="s">
        <v>7</v>
      </c>
    </row>
    <row r="113" spans="1:5" ht="22.5" customHeight="1">
      <c r="A113" s="6">
        <f t="shared" si="1"/>
        <v>110</v>
      </c>
      <c r="B113" s="15" t="str">
        <f>+'Annexure I'!B6</f>
        <v>DOLPHINOFF</v>
      </c>
      <c r="C113" s="15" t="str">
        <f>+'Annexure I'!C6</f>
        <v>Dolphin Offshore Enterprises (India) Limited</v>
      </c>
      <c r="D113" s="15" t="str">
        <f>+'Annexure I'!D6</f>
        <v>INE920A01011</v>
      </c>
      <c r="E113" s="14" t="s">
        <v>7</v>
      </c>
    </row>
    <row r="114" spans="1:5" ht="22.5" customHeight="1">
      <c r="A114" s="6">
        <f t="shared" si="1"/>
        <v>111</v>
      </c>
      <c r="B114" s="15" t="str">
        <f>+'Annexure I'!B7</f>
        <v>EMKAY</v>
      </c>
      <c r="C114" s="15" t="str">
        <f>+'Annexure I'!C7</f>
        <v>Emkay Global Financial Services Limited</v>
      </c>
      <c r="D114" s="15" t="str">
        <f>+'Annexure I'!D7</f>
        <v>INE296H01011</v>
      </c>
      <c r="E114" s="14" t="s">
        <v>7</v>
      </c>
    </row>
    <row r="115" spans="1:5" ht="22.5" customHeight="1">
      <c r="A115" s="6">
        <f t="shared" si="1"/>
        <v>112</v>
      </c>
      <c r="B115" s="15" t="str">
        <f>+'Annexure I'!B8</f>
        <v>FMNL</v>
      </c>
      <c r="C115" s="15" t="str">
        <f>+'Annexure I'!C8</f>
        <v>Future Market Networks Limited</v>
      </c>
      <c r="D115" s="15" t="str">
        <f>+'Annexure I'!D8</f>
        <v>INE360L01017</v>
      </c>
      <c r="E115" s="14" t="s">
        <v>7</v>
      </c>
    </row>
    <row r="116" spans="1:5" ht="22.5" customHeight="1">
      <c r="A116" s="6">
        <f t="shared" si="1"/>
        <v>113</v>
      </c>
      <c r="B116" s="15" t="str">
        <f>+'Annexure I'!B9</f>
        <v>GAMMNINFRA</v>
      </c>
      <c r="C116" s="15" t="str">
        <f>+'Annexure I'!C9</f>
        <v>Gammon Infrastructure Projects Limited</v>
      </c>
      <c r="D116" s="15" t="str">
        <f>+'Annexure I'!D9</f>
        <v>INE181G01025</v>
      </c>
      <c r="E116" s="14" t="s">
        <v>7</v>
      </c>
    </row>
    <row r="117" spans="1:5" ht="22.5" customHeight="1">
      <c r="A117" s="6">
        <f t="shared" si="1"/>
        <v>114</v>
      </c>
      <c r="B117" s="15" t="str">
        <f>+'Annexure I'!B10</f>
        <v>HILTON</v>
      </c>
      <c r="C117" s="15" t="str">
        <f>+'Annexure I'!C10</f>
        <v>Hilton Metal Forging Limited</v>
      </c>
      <c r="D117" s="15" t="str">
        <f>+'Annexure I'!D10</f>
        <v>INE788H01017</v>
      </c>
      <c r="E117" s="14" t="s">
        <v>7</v>
      </c>
    </row>
    <row r="118" spans="1:5" ht="22.5" customHeight="1">
      <c r="A118" s="6">
        <f t="shared" si="1"/>
        <v>115</v>
      </c>
      <c r="B118" s="15" t="str">
        <f>+'Annexure I'!B11</f>
        <v>JPPOWER</v>
      </c>
      <c r="C118" s="15" t="str">
        <f>+'Annexure I'!C11</f>
        <v>Jaiprakash Power Ventures Limited</v>
      </c>
      <c r="D118" s="15" t="str">
        <f>+'Annexure I'!D11</f>
        <v>INE351F01018</v>
      </c>
      <c r="E118" s="14" t="s">
        <v>7</v>
      </c>
    </row>
    <row r="119" spans="1:5" ht="22.5" customHeight="1">
      <c r="A119" s="6">
        <f t="shared" si="1"/>
        <v>116</v>
      </c>
      <c r="B119" s="15" t="str">
        <f>+'Annexure I'!B12</f>
        <v>MAGNUM</v>
      </c>
      <c r="C119" s="15" t="str">
        <f>+'Annexure I'!C12</f>
        <v>Magnum Ventures Limited</v>
      </c>
      <c r="D119" s="15" t="str">
        <f>+'Annexure I'!D12</f>
        <v>INE387I01016</v>
      </c>
      <c r="E119" s="14" t="s">
        <v>7</v>
      </c>
    </row>
    <row r="120" spans="1:5" ht="22.5" customHeight="1">
      <c r="A120" s="6">
        <f t="shared" si="1"/>
        <v>117</v>
      </c>
      <c r="B120" s="15" t="str">
        <f>+'Annexure I'!B13</f>
        <v>SAMBHAAV</v>
      </c>
      <c r="C120" s="15" t="str">
        <f>+'Annexure I'!C13</f>
        <v>Sambhaav Media Limited</v>
      </c>
      <c r="D120" s="15" t="str">
        <f>+'Annexure I'!D13</f>
        <v>INE699B01027</v>
      </c>
      <c r="E120" s="14" t="s">
        <v>7</v>
      </c>
    </row>
    <row r="121" spans="1:5" ht="22.5" customHeight="1">
      <c r="A121" s="6">
        <f t="shared" si="1"/>
        <v>118</v>
      </c>
      <c r="B121" s="15" t="str">
        <f>+'Annexure I'!B14</f>
        <v>SIMPLEXINF</v>
      </c>
      <c r="C121" s="15" t="str">
        <f>+'Annexure I'!C14</f>
        <v>Simplex Infrastructures Limited</v>
      </c>
      <c r="D121" s="15" t="str">
        <f>+'Annexure I'!D14</f>
        <v>INE059B01024</v>
      </c>
      <c r="E121" s="14" t="s">
        <v>7</v>
      </c>
    </row>
    <row r="122" spans="1:5" ht="22.5" customHeight="1">
      <c r="A122" s="6">
        <f t="shared" si="1"/>
        <v>119</v>
      </c>
      <c r="B122" s="15" t="str">
        <f>+'Annexure I'!B15</f>
        <v>CUBEXTUB</v>
      </c>
      <c r="C122" s="15" t="str">
        <f>+'Annexure I'!C15</f>
        <v>Cubex Tubings Limited</v>
      </c>
      <c r="D122" s="15" t="str">
        <f>+'Annexure I'!D15</f>
        <v>INE144D01012</v>
      </c>
      <c r="E122" s="14" t="s">
        <v>7</v>
      </c>
    </row>
    <row r="123" spans="1:5" ht="22.5" customHeight="1">
      <c r="A123" s="6">
        <f t="shared" si="1"/>
        <v>120</v>
      </c>
      <c r="B123" s="15" t="str">
        <f>+'Annexure I'!B16</f>
        <v>GVKPIL</v>
      </c>
      <c r="C123" s="15" t="str">
        <f>+'Annexure I'!C16</f>
        <v>GVK Power &amp; Infrastructure Limited</v>
      </c>
      <c r="D123" s="15" t="str">
        <f>+'Annexure I'!D16</f>
        <v>INE251H01024</v>
      </c>
      <c r="E123" s="14" t="s">
        <v>7</v>
      </c>
    </row>
    <row r="124" spans="1:5" ht="22.5" customHeight="1">
      <c r="A124" s="6">
        <f t="shared" si="1"/>
        <v>121</v>
      </c>
      <c r="B124" s="15" t="str">
        <f>+'Annexure I'!B17</f>
        <v>INDOTHAI</v>
      </c>
      <c r="C124" s="15" t="str">
        <f>+'Annexure I'!C17</f>
        <v>Indo Thai Securities Limited</v>
      </c>
      <c r="D124" s="15" t="str">
        <f>+'Annexure I'!D17</f>
        <v>INE337M01013</v>
      </c>
      <c r="E124" s="14" t="s">
        <v>7</v>
      </c>
    </row>
    <row r="125" spans="1:5" ht="22.5" customHeight="1">
      <c r="A125" s="6">
        <f t="shared" si="1"/>
        <v>122</v>
      </c>
      <c r="B125" s="15" t="str">
        <f>+'Annexure I'!B18</f>
        <v>SEPOWER</v>
      </c>
      <c r="C125" s="15" t="str">
        <f>+'Annexure I'!C18</f>
        <v>S.E. Power Limited</v>
      </c>
      <c r="D125" s="15" t="str">
        <f>+'Annexure I'!D18</f>
        <v>INE735M01018</v>
      </c>
      <c r="E125" s="14" t="s">
        <v>7</v>
      </c>
    </row>
    <row r="126" spans="1:5" ht="22.5" customHeight="1">
      <c r="A126" s="6">
        <f t="shared" si="1"/>
        <v>123</v>
      </c>
      <c r="B126" s="15" t="str">
        <f>+'Annexure I'!B19</f>
        <v>TAINWALCHM</v>
      </c>
      <c r="C126" s="15" t="str">
        <f>+'Annexure I'!C19</f>
        <v>Tainwala Chemical and Plastic (I) Limited</v>
      </c>
      <c r="D126" s="15" t="str">
        <f>+'Annexure I'!D19</f>
        <v>INE123C01018</v>
      </c>
      <c r="E126" s="14" t="s">
        <v>7</v>
      </c>
    </row>
    <row r="127" spans="1:5" ht="22.5" customHeight="1">
      <c r="A127" s="19"/>
      <c r="B127" s="16"/>
      <c r="C127" s="16"/>
      <c r="D127" s="10"/>
      <c r="E127" s="10"/>
    </row>
    <row r="128" spans="1:5" ht="22.5" customHeight="1">
      <c r="A128" s="19"/>
      <c r="B128" s="16"/>
      <c r="C128" s="16"/>
      <c r="D128" s="10"/>
      <c r="E128" s="10"/>
    </row>
    <row r="129" spans="1:5" ht="22.5" customHeight="1">
      <c r="A129" s="19"/>
      <c r="B129" s="16"/>
      <c r="C129" s="16"/>
      <c r="D129" s="10"/>
      <c r="E129" s="10"/>
    </row>
    <row r="130" spans="1:5" ht="22.5" customHeight="1">
      <c r="A130" s="19"/>
      <c r="B130" s="16"/>
      <c r="C130" s="16"/>
      <c r="D130" s="10"/>
      <c r="E130" s="10"/>
    </row>
    <row r="131" spans="1:5" ht="22.5" customHeight="1">
      <c r="A131" s="19"/>
      <c r="B131" s="16"/>
      <c r="C131" s="16"/>
      <c r="D131" s="10"/>
      <c r="E131" s="10"/>
    </row>
    <row r="132" spans="1:5" ht="22.5" customHeight="1">
      <c r="A132" s="19"/>
      <c r="B132" s="16"/>
      <c r="C132" s="16"/>
      <c r="D132" s="10"/>
      <c r="E132" s="10"/>
    </row>
    <row r="133" spans="1:5" ht="22.5" customHeight="1">
      <c r="A133" s="19"/>
      <c r="B133" s="16"/>
      <c r="C133" s="16"/>
      <c r="D133" s="10"/>
      <c r="E133" s="10"/>
    </row>
    <row r="134" spans="1:5" ht="22.5" customHeight="1">
      <c r="A134" s="19"/>
      <c r="B134" s="16"/>
      <c r="C134" s="16"/>
      <c r="D134" s="10"/>
      <c r="E134" s="10"/>
    </row>
    <row r="135" spans="1:5" ht="22.5" customHeight="1">
      <c r="A135" s="19"/>
      <c r="B135" s="16"/>
      <c r="C135" s="16"/>
      <c r="D135" s="10"/>
      <c r="E135" s="10"/>
    </row>
    <row r="136" spans="1:5" ht="22.5" customHeight="1">
      <c r="A136" s="19"/>
      <c r="B136" s="16"/>
      <c r="C136" s="16"/>
      <c r="D136" s="10"/>
      <c r="E136" s="10"/>
    </row>
    <row r="138" spans="1:5" ht="36.75" customHeight="1">
      <c r="A138" s="45" t="s">
        <v>4</v>
      </c>
      <c r="B138" s="46"/>
      <c r="C138" s="46"/>
      <c r="D138" s="47"/>
    </row>
    <row r="139" spans="1:5" ht="22.5" customHeight="1">
      <c r="A139" s="48" t="s">
        <v>5</v>
      </c>
      <c r="B139" s="49"/>
      <c r="C139" s="49"/>
      <c r="D139" s="50"/>
    </row>
  </sheetData>
  <mergeCells count="3">
    <mergeCell ref="A1:E1"/>
    <mergeCell ref="A138:D138"/>
    <mergeCell ref="A139:D139"/>
  </mergeCells>
  <hyperlinks>
    <hyperlink ref="A13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2019-03-08T12:22:38Z</dcterms:modified>
</cp:coreProperties>
</file>