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CH 08\ci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ASM'!$A$3:$E$48</definedName>
  </definedNames>
  <calcPr calcId="152511"/>
</workbook>
</file>

<file path=xl/calcChain.xml><?xml version="1.0" encoding="utf-8"?>
<calcChain xmlns="http://schemas.openxmlformats.org/spreadsheetml/2006/main">
  <c r="A41" i="7" l="1"/>
  <c r="A42" i="7" s="1"/>
  <c r="A43" i="7" s="1"/>
  <c r="A40" i="7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A4" i="11" l="1"/>
  <c r="A5" i="11" s="1"/>
  <c r="A6" i="11" s="1"/>
  <c r="A7" i="11" s="1"/>
  <c r="A8" i="11" s="1"/>
  <c r="A9" i="11" s="1"/>
  <c r="A10" i="11" s="1"/>
  <c r="A11" i="11" s="1"/>
  <c r="A12" i="11" s="1"/>
  <c r="A13" i="11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5" i="12" l="1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</calcChain>
</file>

<file path=xl/sharedStrings.xml><?xml version="1.0" encoding="utf-8"?>
<sst xmlns="http://schemas.openxmlformats.org/spreadsheetml/2006/main" count="554" uniqueCount="386">
  <si>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</si>
  <si>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</si>
  <si>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</si>
  <si>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</si>
  <si>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</si>
  <si>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</si>
  <si>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</si>
  <si>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</si>
  <si>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</si>
  <si>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</si>
  <si>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</si>
  <si>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</si>
  <si>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</si>
  <si>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</si>
  <si>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</si>
  <si>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</si>
  <si>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</si>
  <si>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</si>
  <si>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</si>
  <si>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</si>
  <si>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</si>
  <si>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</si>
  <si>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</si>
  <si>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</si>
  <si>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</si>
  <si>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</si>
  <si>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</si>
  <si>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</si>
  <si>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</si>
  <si>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</si>
  <si>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</si>
  <si>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</si>
  <si>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</si>
  <si>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INE196B01016</t>
  </si>
  <si>
    <t>GTL Infrastructure Limited</t>
  </si>
  <si>
    <t>II</t>
  </si>
  <si>
    <t>AIFL</t>
  </si>
  <si>
    <t>Ashapura Intimates Fashion Limited</t>
  </si>
  <si>
    <t>INE428O01016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</si>
  <si>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</si>
  <si>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</si>
  <si>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</si>
  <si>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</si>
  <si>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</si>
  <si>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</si>
  <si>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</si>
  <si>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</si>
  <si>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</si>
  <si>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</si>
  <si>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</si>
  <si>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</si>
  <si>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</si>
  <si>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</si>
  <si>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</si>
  <si>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</si>
  <si>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</si>
  <si>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</si>
  <si>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</si>
  <si>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</si>
  <si>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</si>
  <si>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</si>
  <si>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</si>
  <si>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</si>
  <si>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</si>
  <si>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</si>
  <si>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</si>
  <si>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</si>
  <si>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</si>
  <si>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</si>
  <si>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</si>
  <si>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</si>
  <si>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</si>
  <si>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</si>
  <si>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</si>
  <si>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</si>
  <si>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</si>
  <si>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</si>
  <si>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</si>
  <si>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</si>
  <si>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</si>
  <si>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</si>
  <si>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</si>
  <si>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</si>
  <si>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</si>
  <si>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</si>
  <si>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</si>
  <si>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</si>
  <si>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</si>
  <si>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</si>
  <si>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</si>
  <si>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</si>
  <si>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</si>
  <si>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</si>
  <si>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</si>
  <si>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</si>
  <si>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</si>
  <si>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</si>
  <si>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</si>
  <si>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</si>
  <si>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</si>
  <si>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</si>
  <si>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</si>
  <si>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</si>
  <si>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</si>
  <si>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</si>
  <si>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</si>
  <si>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</si>
  <si>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</si>
  <si>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</si>
  <si>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</si>
  <si>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</si>
  <si>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</si>
  <si>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</si>
  <si>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</si>
  <si>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</si>
  <si>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</si>
  <si>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</si>
  <si>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</si>
  <si>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</si>
  <si>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</si>
  <si>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</si>
  <si>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</si>
  <si>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</si>
  <si>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</si>
  <si>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</si>
  <si>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</si>
  <si>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</si>
  <si>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</si>
  <si>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</si>
  <si>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</si>
  <si>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</si>
  <si>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</si>
  <si>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</si>
  <si>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</si>
  <si>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</si>
  <si>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</si>
  <si>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</si>
  <si>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</si>
  <si>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</si>
  <si>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</si>
  <si>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</si>
  <si>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</si>
  <si>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</si>
  <si>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</si>
  <si>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</si>
  <si>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</si>
  <si>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</si>
  <si>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</si>
  <si>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</si>
  <si>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</si>
  <si>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</si>
  <si>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</si>
  <si>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</si>
  <si>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CANDC</t>
  </si>
  <si>
    <t>C &amp; C Constructions Limited</t>
  </si>
  <si>
    <t>INE874H01015</t>
  </si>
  <si>
    <t>INE056I01017</t>
  </si>
  <si>
    <t>Refex Industries Limited</t>
  </si>
  <si>
    <t>REFEX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</si>
  <si>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</si>
  <si>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</si>
  <si>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</si>
  <si>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</si>
  <si>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</si>
  <si>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</si>
  <si>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</si>
  <si>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</si>
  <si>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</si>
  <si>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</si>
  <si>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</si>
  <si>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</si>
  <si>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</si>
  <si>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</si>
  <si>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</si>
  <si>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</si>
  <si>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</si>
  <si>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</si>
  <si>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</si>
  <si>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</si>
  <si>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</si>
  <si>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</si>
  <si>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</si>
  <si>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</si>
  <si>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</si>
  <si>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</si>
  <si>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</si>
  <si>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</si>
  <si>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</si>
  <si>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</si>
  <si>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</si>
  <si>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</si>
  <si>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</si>
  <si>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</si>
  <si>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</si>
  <si>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</si>
  <si>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</si>
  <si>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</si>
  <si>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</si>
  <si>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</si>
  <si>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</si>
  <si>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</si>
  <si>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</si>
  <si>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</si>
  <si>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</si>
  <si>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</si>
  <si>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</si>
  <si>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</si>
  <si>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</si>
  <si>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</si>
  <si>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</si>
  <si>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</si>
  <si>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</si>
  <si>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</si>
  <si>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</si>
  <si>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</si>
  <si>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</si>
  <si>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</si>
  <si>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</si>
  <si>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Veto Switchgears and Cables Ltd</t>
  </si>
  <si>
    <t>INE918N01018</t>
  </si>
  <si>
    <t>JSL</t>
  </si>
  <si>
    <t>Jindal Stainless Ltd</t>
  </si>
  <si>
    <t>INE220G01021</t>
  </si>
  <si>
    <t>INE367G01038</t>
  </si>
  <si>
    <t>INE206B01013</t>
  </si>
  <si>
    <t>PFOCUS</t>
  </si>
  <si>
    <t>Prime Focus Limited</t>
  </si>
  <si>
    <t>ZODIACLOTH</t>
  </si>
  <si>
    <t>Zodiac Clothing Company Limited</t>
  </si>
  <si>
    <t>Celestial Biolabs Ltd</t>
  </si>
  <si>
    <t>INE221I01017</t>
  </si>
  <si>
    <t>CELESTIAL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</si>
  <si>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</si>
  <si>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</si>
  <si>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</si>
  <si>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</si>
  <si>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</si>
  <si>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</si>
  <si>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</si>
  <si>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</si>
  <si>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</si>
  <si>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</si>
  <si>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</si>
  <si>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</si>
  <si>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</si>
  <si>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</si>
  <si>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</si>
  <si>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</si>
  <si>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</si>
  <si>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</si>
  <si>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</si>
  <si>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</si>
  <si>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</si>
  <si>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</si>
  <si>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</si>
  <si>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</si>
  <si>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</si>
  <si>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</si>
  <si>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</si>
  <si>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</si>
  <si>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</si>
  <si>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</si>
  <si>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</si>
  <si>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</si>
  <si>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</si>
  <si>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</si>
  <si>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</si>
  <si>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</si>
  <si>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</si>
  <si>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</si>
  <si>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</si>
  <si>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</si>
  <si>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</si>
  <si>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</si>
  <si>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</si>
  <si>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</si>
  <si>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</si>
  <si>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</si>
  <si>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</si>
  <si>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</si>
  <si>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</si>
  <si>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</si>
  <si>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</si>
  <si>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</si>
  <si>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</si>
  <si>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</si>
  <si>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</si>
  <si>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</si>
  <si>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</si>
  <si>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</si>
  <si>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</si>
  <si>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</si>
  <si>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</si>
  <si>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</si>
  <si>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</si>
  <si>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List of securities shortlisted in Short - Term ASM Framework Stage - I w.e.f. March 08, 2019</t>
  </si>
  <si>
    <t>List of securities shortlisted in Short - Term ASM Framework Stage - II w.e.f. March 08, 2019</t>
  </si>
  <si>
    <t>List of securities shortlisted to move from Short - Term ASM Framework Stage - I to Stage - II w.e.f. March 08, 2019</t>
  </si>
  <si>
    <t>List of securities shortlisted to move from Short - Term ASM Framework Stage - II to Stage - I w.e.f. March 08, 2019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</si>
  <si>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</si>
  <si>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</si>
  <si>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</si>
  <si>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</si>
  <si>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</si>
  <si>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</si>
  <si>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</si>
  <si>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</si>
  <si>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</si>
  <si>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</si>
  <si>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</si>
  <si>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</si>
  <si>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</si>
  <si>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</si>
  <si>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</si>
  <si>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</si>
  <si>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</si>
  <si>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</si>
  <si>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</si>
  <si>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</si>
  <si>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</si>
  <si>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</si>
  <si>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</si>
  <si>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</si>
  <si>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</si>
  <si>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 xml:space="preserve">Anik Industries Limited                                                                             </t>
  </si>
  <si>
    <t xml:space="preserve">IG Petrochemicals Limited                                                                           </t>
  </si>
  <si>
    <t xml:space="preserve">Malu Paper Mills Limited                                                                            </t>
  </si>
  <si>
    <t xml:space="preserve">Sri Adhikari Brothers Television Network Limited                                                    </t>
  </si>
  <si>
    <t>List of securities to be excluded from Short - Term ASM Framework w.e.f. March 08, 2019</t>
  </si>
  <si>
    <t>DELTA MAGNETS LTD.</t>
  </si>
  <si>
    <t>IVRCL LTD</t>
  </si>
  <si>
    <t xml:space="preserve">Mahamaya Steel Industries Limited                                                                   </t>
  </si>
  <si>
    <t xml:space="preserve">Shirpur Gold Refinery Limited                                                                       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</si>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</sst>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urj/Desktop/mayur/ASM/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3"/>
  <sheetViews>
    <sheetView tabSelected="1" topLeftCell="A34" workbookViewId="0">
      <selection activeCell="D29" sqref="B29:D29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6" t="s">
        <v>295</v>
      </c>
      <c r="B1" s="26"/>
      <c r="C1" s="26"/>
      <c r="D1" s="26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20">
        <v>1</v>
      </c>
      <c r="B4" s="39" t="s">
        <v>299</v>
      </c>
      <c r="C4" s="39" t="str">
        <f>+VLOOKUP(B4,[1]Beta_ASM!$A$2:$B$1646,2,)</f>
        <v>Aban Offshore Limited</v>
      </c>
      <c r="D4" s="40" t="str">
        <f>+VLOOKUP(B4,[1]Beta_ASM!$A$2:$C$1646,3,)</f>
        <v>INE421A01028</v>
      </c>
    </row>
    <row r="5" spans="1:4" s="9" customFormat="1" ht="20.100000000000001" customHeight="1">
      <c r="A5" s="20">
        <f>+A4+1</f>
        <v>2</v>
      </c>
      <c r="B5" s="39" t="s">
        <v>300</v>
      </c>
      <c r="C5" s="39" t="str">
        <f>+VLOOKUP(B5,[1]Beta_ASM!$A$2:$B$1646,2,)</f>
        <v>Alkali Metals Limited</v>
      </c>
      <c r="D5" s="40" t="str">
        <f>+VLOOKUP(B5,[1]Beta_ASM!$A$2:$C$1646,3,)</f>
        <v>INE773I01017</v>
      </c>
    </row>
    <row r="6" spans="1:4" s="9" customFormat="1" ht="20.100000000000001" customHeight="1">
      <c r="A6" s="20">
        <f t="shared" ref="A6:A28" si="0">+A5+1</f>
        <v>3</v>
      </c>
      <c r="B6" s="39" t="s">
        <v>301</v>
      </c>
      <c r="C6" s="39" t="str">
        <f>+VLOOKUP(B6,[1]Beta_ASM!$A$2:$B$1646,2,)</f>
        <v>Anjani Portland Cement Limited</v>
      </c>
      <c r="D6" s="40" t="str">
        <f>+VLOOKUP(B6,[1]Beta_ASM!$A$2:$C$1646,3,)</f>
        <v>INE071F01012</v>
      </c>
    </row>
    <row r="7" spans="1:4" s="9" customFormat="1" ht="20.100000000000001" customHeight="1">
      <c r="A7" s="20">
        <f t="shared" si="0"/>
        <v>4</v>
      </c>
      <c r="B7" s="39" t="s">
        <v>302</v>
      </c>
      <c r="C7" s="39" t="str">
        <f>+VLOOKUP(B7,[1]Beta_ASM!$A$2:$B$1646,2,)</f>
        <v>Autolite (India) Limited</v>
      </c>
      <c r="D7" s="40" t="str">
        <f>+VLOOKUP(B7,[1]Beta_ASM!$A$2:$C$1646,3,)</f>
        <v>INE448A01013</v>
      </c>
    </row>
    <row r="8" spans="1:4" s="9" customFormat="1" ht="20.100000000000001" customHeight="1">
      <c r="A8" s="20">
        <f t="shared" si="0"/>
        <v>5</v>
      </c>
      <c r="B8" s="39" t="s">
        <v>303</v>
      </c>
      <c r="C8" s="39" t="str">
        <f>+VLOOKUP(B8,[1]Beta_ASM!$A$2:$B$1646,2,)</f>
        <v>Coral India Finance &amp; Housing Limited</v>
      </c>
      <c r="D8" s="40" t="str">
        <f>+VLOOKUP(B8,[1]Beta_ASM!$A$2:$C$1646,3,)</f>
        <v>INE558D01021</v>
      </c>
    </row>
    <row r="9" spans="1:4" s="9" customFormat="1" ht="20.100000000000001" customHeight="1">
      <c r="A9" s="20">
        <f t="shared" si="0"/>
        <v>6</v>
      </c>
      <c r="B9" s="39" t="s">
        <v>304</v>
      </c>
      <c r="C9" s="39" t="str">
        <f>+VLOOKUP(B9,[1]Beta_ASM!$A$2:$B$1646,2,)</f>
        <v>Dhanlaxmi Bank Limited</v>
      </c>
      <c r="D9" s="40" t="str">
        <f>+VLOOKUP(B9,[1]Beta_ASM!$A$2:$C$1646,3,)</f>
        <v>INE680A01011</v>
      </c>
    </row>
    <row r="10" spans="1:4" s="9" customFormat="1" ht="20.100000000000001" customHeight="1">
      <c r="A10" s="20">
        <f t="shared" si="0"/>
        <v>7</v>
      </c>
      <c r="B10" s="39" t="s">
        <v>305</v>
      </c>
      <c r="C10" s="39" t="str">
        <f>+VLOOKUP(B10,[1]Beta_ASM!$A$2:$B$1646,2,)</f>
        <v>Digjam Limited</v>
      </c>
      <c r="D10" s="40" t="str">
        <f>+VLOOKUP(B10,[1]Beta_ASM!$A$2:$C$1646,3,)</f>
        <v>INE731U01010</v>
      </c>
    </row>
    <row r="11" spans="1:4" s="9" customFormat="1" ht="20.100000000000001" customHeight="1">
      <c r="A11" s="20">
        <f t="shared" si="0"/>
        <v>8</v>
      </c>
      <c r="B11" s="39" t="s">
        <v>306</v>
      </c>
      <c r="C11" s="39" t="str">
        <f>+VLOOKUP(B11,[1]Beta_ASM!$A$2:$B$1646,2,)</f>
        <v>H.G. Infra Engineering Limited</v>
      </c>
      <c r="D11" s="40" t="str">
        <f>+VLOOKUP(B11,[1]Beta_ASM!$A$2:$C$1646,3,)</f>
        <v>INE926X01010</v>
      </c>
    </row>
    <row r="12" spans="1:4" s="9" customFormat="1" ht="20.100000000000001" customHeight="1">
      <c r="A12" s="20">
        <f t="shared" si="0"/>
        <v>9</v>
      </c>
      <c r="B12" s="39" t="s">
        <v>307</v>
      </c>
      <c r="C12" s="39" t="str">
        <f>+VLOOKUP(B12,[1]Beta_ASM!$A$2:$B$1646,2,)</f>
        <v>Indo Tech Transformers Limited</v>
      </c>
      <c r="D12" s="40" t="str">
        <f>+VLOOKUP(B12,[1]Beta_ASM!$A$2:$C$1646,3,)</f>
        <v>INE332H01014</v>
      </c>
    </row>
    <row r="13" spans="1:4" s="9" customFormat="1" ht="20.100000000000001" customHeight="1">
      <c r="A13" s="20">
        <f t="shared" si="0"/>
        <v>10</v>
      </c>
      <c r="B13" s="39" t="s">
        <v>308</v>
      </c>
      <c r="C13" s="39" t="str">
        <f>+VLOOKUP(B13,[1]Beta_ASM!$A$2:$B$1646,2,)</f>
        <v>IVP Limited</v>
      </c>
      <c r="D13" s="40" t="str">
        <f>+VLOOKUP(B13,[1]Beta_ASM!$A$2:$C$1646,3,)</f>
        <v>INE043C01018</v>
      </c>
    </row>
    <row r="14" spans="1:4" s="9" customFormat="1" ht="20.100000000000001" customHeight="1">
      <c r="A14" s="20">
        <f t="shared" si="0"/>
        <v>11</v>
      </c>
      <c r="B14" s="39" t="s">
        <v>309</v>
      </c>
      <c r="C14" s="39" t="str">
        <f>+VLOOKUP(B14,[1]Beta_ASM!$A$2:$B$1646,2,)</f>
        <v>The Jammu &amp; Kashmir Bank Limited</v>
      </c>
      <c r="D14" s="40" t="str">
        <f>+VLOOKUP(B14,[1]Beta_ASM!$A$2:$C$1646,3,)</f>
        <v>INE168A01041</v>
      </c>
    </row>
    <row r="15" spans="1:4" s="9" customFormat="1" ht="20.100000000000001" customHeight="1">
      <c r="A15" s="20">
        <f t="shared" si="0"/>
        <v>12</v>
      </c>
      <c r="B15" s="39" t="s">
        <v>310</v>
      </c>
      <c r="C15" s="39" t="str">
        <f>+VLOOKUP(B15,[1]Beta_ASM!$A$2:$B$1646,2,)</f>
        <v>Jindal Photo Limited</v>
      </c>
      <c r="D15" s="40" t="str">
        <f>+VLOOKUP(B15,[1]Beta_ASM!$A$2:$C$1646,3,)</f>
        <v>INE796G01012</v>
      </c>
    </row>
    <row r="16" spans="1:4" s="9" customFormat="1" ht="20.100000000000001" customHeight="1">
      <c r="A16" s="20">
        <f t="shared" si="0"/>
        <v>13</v>
      </c>
      <c r="B16" s="39" t="s">
        <v>311</v>
      </c>
      <c r="C16" s="39" t="str">
        <f>+VLOOKUP(B16,[1]Beta_ASM!$A$2:$B$1646,2,)</f>
        <v>N R Agarwal Industries Limited</v>
      </c>
      <c r="D16" s="40" t="str">
        <f>+VLOOKUP(B16,[1]Beta_ASM!$A$2:$C$1646,3,)</f>
        <v>INE740D01017</v>
      </c>
    </row>
    <row r="17" spans="1:4" s="9" customFormat="1" ht="20.100000000000001" customHeight="1">
      <c r="A17" s="20">
        <f t="shared" si="0"/>
        <v>14</v>
      </c>
      <c r="B17" s="39" t="s">
        <v>312</v>
      </c>
      <c r="C17" s="39" t="str">
        <f>+VLOOKUP(B17,[1]Beta_ASM!$A$2:$B$1646,2,)</f>
        <v>Pearl Polymers Limited</v>
      </c>
      <c r="D17" s="40" t="str">
        <f>+VLOOKUP(B17,[1]Beta_ASM!$A$2:$C$1646,3,)</f>
        <v>INE844A01013</v>
      </c>
    </row>
    <row r="18" spans="1:4" s="9" customFormat="1" ht="20.100000000000001" customHeight="1">
      <c r="A18" s="20">
        <f t="shared" si="0"/>
        <v>15</v>
      </c>
      <c r="B18" s="39" t="s">
        <v>313</v>
      </c>
      <c r="C18" s="39" t="str">
        <f>+VLOOKUP(B18,[1]Beta_ASM!$A$2:$B$1646,2,)</f>
        <v>Reliance Naval and Engineering Limited</v>
      </c>
      <c r="D18" s="40" t="str">
        <f>+VLOOKUP(B18,[1]Beta_ASM!$A$2:$C$1646,3,)</f>
        <v>INE542F01012</v>
      </c>
    </row>
    <row r="19" spans="1:4" s="9" customFormat="1" ht="20.100000000000001" customHeight="1">
      <c r="A19" s="20">
        <f t="shared" si="0"/>
        <v>16</v>
      </c>
      <c r="B19" s="39" t="s">
        <v>314</v>
      </c>
      <c r="C19" s="39" t="str">
        <f>+VLOOKUP(B19,[1]Beta_ASM!$A$2:$B$1646,2,)</f>
        <v>Sakthi Sugars Limited</v>
      </c>
      <c r="D19" s="40" t="str">
        <f>+VLOOKUP(B19,[1]Beta_ASM!$A$2:$C$1646,3,)</f>
        <v>INE623A01011</v>
      </c>
    </row>
    <row r="20" spans="1:4" s="9" customFormat="1" ht="20.100000000000001" customHeight="1">
      <c r="A20" s="20">
        <f t="shared" si="0"/>
        <v>17</v>
      </c>
      <c r="B20" s="39" t="s">
        <v>315</v>
      </c>
      <c r="C20" s="39" t="str">
        <f>+VLOOKUP(B20,[1]Beta_ASM!$A$2:$B$1646,2,)</f>
        <v>Shriram EPC Limited</v>
      </c>
      <c r="D20" s="40" t="str">
        <f>+VLOOKUP(B20,[1]Beta_ASM!$A$2:$C$1646,3,)</f>
        <v>INE964H01014</v>
      </c>
    </row>
    <row r="21" spans="1:4" s="9" customFormat="1" ht="20.100000000000001" customHeight="1">
      <c r="A21" s="20">
        <f t="shared" si="0"/>
        <v>18</v>
      </c>
      <c r="B21" s="39" t="s">
        <v>316</v>
      </c>
      <c r="C21" s="39" t="str">
        <f>+VLOOKUP(B21,[1]Beta_ASM!$A$2:$B$1646,2,)</f>
        <v>Sicagen India Limited</v>
      </c>
      <c r="D21" s="40" t="str">
        <f>+VLOOKUP(B21,[1]Beta_ASM!$A$2:$C$1646,3,)</f>
        <v>INE176J01011</v>
      </c>
    </row>
    <row r="22" spans="1:4" s="9" customFormat="1" ht="20.100000000000001" customHeight="1">
      <c r="A22" s="20">
        <f t="shared" si="0"/>
        <v>19</v>
      </c>
      <c r="B22" s="39" t="s">
        <v>317</v>
      </c>
      <c r="C22" s="39" t="str">
        <f>+VLOOKUP(B22,[1]Beta_ASM!$A$2:$B$1646,2,)</f>
        <v>Tijaria Polypipes Limited</v>
      </c>
      <c r="D22" s="40" t="str">
        <f>+VLOOKUP(B22,[1]Beta_ASM!$A$2:$C$1646,3,)</f>
        <v>INE440L01017</v>
      </c>
    </row>
    <row r="23" spans="1:4" s="9" customFormat="1" ht="20.100000000000001" customHeight="1">
      <c r="A23" s="20">
        <f t="shared" si="0"/>
        <v>20</v>
      </c>
      <c r="B23" s="39" t="s">
        <v>318</v>
      </c>
      <c r="C23" s="39" t="str">
        <f>+VLOOKUP(B23,[1]Beta_ASM!$A$2:$B$1646,2,)</f>
        <v>Vaswani Industries Limited</v>
      </c>
      <c r="D23" s="40" t="str">
        <f>+VLOOKUP(B23,[1]Beta_ASM!$A$2:$C$1646,3,)</f>
        <v>INE590L01019</v>
      </c>
    </row>
    <row r="24" spans="1:4" s="9" customFormat="1" ht="20.100000000000001" customHeight="1">
      <c r="A24" s="20">
        <f t="shared" si="0"/>
        <v>21</v>
      </c>
      <c r="B24" s="39" t="s">
        <v>319</v>
      </c>
      <c r="C24" s="39" t="str">
        <f>+VLOOKUP(B24,[1]Beta_ASM!$A$2:$B$1646,2,)</f>
        <v>VLS Finance Limited</v>
      </c>
      <c r="D24" s="40" t="str">
        <f>+VLOOKUP(B24,[1]Beta_ASM!$A$2:$C$1646,3,)</f>
        <v>INE709A01018</v>
      </c>
    </row>
    <row r="25" spans="1:4" s="9" customFormat="1" ht="20.100000000000001" customHeight="1">
      <c r="A25" s="20">
        <f t="shared" si="0"/>
        <v>22</v>
      </c>
      <c r="B25" s="39" t="s">
        <v>320</v>
      </c>
      <c r="C25" s="39" t="str">
        <f>+VLOOKUP(B25,[1]Beta_ASM!$A$2:$B$1646,2,)</f>
        <v>Wheels India Limited</v>
      </c>
      <c r="D25" s="40" t="str">
        <f>+VLOOKUP(B25,[1]Beta_ASM!$A$2:$C$1646,3,)</f>
        <v>INE715A01015</v>
      </c>
    </row>
    <row r="26" spans="1:4" s="9" customFormat="1" ht="20.100000000000001" customHeight="1">
      <c r="A26" s="20">
        <f t="shared" si="0"/>
        <v>23</v>
      </c>
      <c r="B26" s="39" t="s">
        <v>321</v>
      </c>
      <c r="C26" s="39" t="str">
        <f>+VLOOKUP(B26,[1]Beta_ASM!$A$2:$B$1646,2,)</f>
        <v>Zicom Electronic Security Systems Limited</v>
      </c>
      <c r="D26" s="40" t="str">
        <f>+VLOOKUP(B26,[1]Beta_ASM!$A$2:$C$1646,3,)</f>
        <v>INE871B01014</v>
      </c>
    </row>
    <row r="27" spans="1:4" s="9" customFormat="1" ht="20.100000000000001" customHeight="1">
      <c r="A27" s="20">
        <f t="shared" si="0"/>
        <v>24</v>
      </c>
      <c r="B27" s="39" t="s">
        <v>322</v>
      </c>
      <c r="C27" s="39" t="str">
        <f>+VLOOKUP(B27,[1]Beta_ASM!$A$2:$B$1646,2,)</f>
        <v>Zodiac JRD- MKJ Limited</v>
      </c>
      <c r="D27" s="40" t="str">
        <f>+VLOOKUP(B27,[1]Beta_ASM!$A$2:$C$1646,3,)</f>
        <v>INE077B01018</v>
      </c>
    </row>
    <row r="28" spans="1:4" s="9" customFormat="1" ht="20.100000000000001" customHeight="1">
      <c r="A28" s="20">
        <f t="shared" si="0"/>
        <v>25</v>
      </c>
      <c r="B28" s="39" t="s">
        <v>323</v>
      </c>
      <c r="C28" s="39" t="str">
        <f>+VLOOKUP(B28,[1]Beta_ASM!$A$2:$B$1646,2,)</f>
        <v>Kridhan Infra Limited</v>
      </c>
      <c r="D28" s="40" t="str">
        <f>+VLOOKUP(B28,[1]Beta_ASM!$A$2:$C$1646,3,)</f>
        <v>INE524L01026</v>
      </c>
    </row>
    <row r="29" spans="1:4" s="9" customFormat="1" ht="20.100000000000001" customHeight="1">
      <c r="A29" s="20">
        <v>26</v>
      </c>
      <c r="B29" s="39" t="s">
        <v>383</v>
      </c>
      <c r="C29" s="39" t="s">
        <v>384</v>
      </c>
      <c r="D29" s="40" t="s">
        <v>385</v>
      </c>
    </row>
    <row r="30" spans="1:4" s="9" customFormat="1" ht="20.100000000000001" customHeight="1">
      <c r="A30" s="38"/>
      <c r="B30" s="41"/>
      <c r="C30" s="41"/>
      <c r="D30" s="42"/>
    </row>
    <row r="31" spans="1:4" ht="39" customHeight="1">
      <c r="A31" s="25" t="s">
        <v>296</v>
      </c>
      <c r="B31" s="25"/>
      <c r="C31" s="25"/>
      <c r="D31" s="25"/>
    </row>
    <row r="32" spans="1:4" ht="20.100000000000001" customHeight="1"/>
    <row r="33" spans="1:4" ht="20.100000000000001" customHeight="1">
      <c r="A33" s="13" t="s">
        <v>3</v>
      </c>
      <c r="B33" s="8" t="s">
        <v>0</v>
      </c>
      <c r="C33" s="8" t="s">
        <v>1</v>
      </c>
      <c r="D33" s="8" t="s">
        <v>2</v>
      </c>
    </row>
    <row r="34" spans="1:4" ht="20.100000000000001" customHeight="1">
      <c r="A34" s="27" t="s">
        <v>9</v>
      </c>
      <c r="B34" s="28"/>
      <c r="C34" s="28"/>
      <c r="D34" s="29"/>
    </row>
    <row r="35" spans="1:4" ht="20.100000000000001" customHeight="1">
      <c r="A35" s="16"/>
      <c r="B35" s="16"/>
      <c r="C35" s="16"/>
      <c r="D35" s="10"/>
    </row>
    <row r="36" spans="1:4" ht="42" customHeight="1">
      <c r="A36" s="25" t="s">
        <v>297</v>
      </c>
      <c r="B36" s="25"/>
      <c r="C36" s="25"/>
      <c r="D36" s="25"/>
    </row>
    <row r="37" spans="1:4" ht="20.100000000000001" customHeight="1"/>
    <row r="38" spans="1:4" ht="20.100000000000001" customHeight="1">
      <c r="A38" s="13" t="s">
        <v>3</v>
      </c>
      <c r="B38" s="8" t="s">
        <v>0</v>
      </c>
      <c r="C38" s="8" t="s">
        <v>1</v>
      </c>
      <c r="D38" s="8" t="s">
        <v>2</v>
      </c>
    </row>
    <row r="39" spans="1:4" ht="20.100000000000001" customHeight="1">
      <c r="A39" s="13">
        <v>1</v>
      </c>
      <c r="B39" s="39" t="s">
        <v>177</v>
      </c>
      <c r="C39" s="39" t="s">
        <v>159</v>
      </c>
      <c r="D39" s="43" t="s">
        <v>160</v>
      </c>
    </row>
    <row r="40" spans="1:4" ht="20.100000000000001" customHeight="1">
      <c r="A40" s="13">
        <f>+A39+1</f>
        <v>2</v>
      </c>
      <c r="B40" s="39" t="s">
        <v>20</v>
      </c>
      <c r="C40" s="39" t="s">
        <v>324</v>
      </c>
      <c r="D40" s="43" t="s">
        <v>26</v>
      </c>
    </row>
    <row r="41" spans="1:4" ht="20.100000000000001" customHeight="1">
      <c r="A41" s="13">
        <f t="shared" ref="A41:A43" si="1">+A40+1</f>
        <v>3</v>
      </c>
      <c r="B41" s="39" t="s">
        <v>22</v>
      </c>
      <c r="C41" s="39" t="s">
        <v>325</v>
      </c>
      <c r="D41" s="43" t="s">
        <v>30</v>
      </c>
    </row>
    <row r="42" spans="1:4" ht="20.100000000000001" customHeight="1">
      <c r="A42" s="13">
        <f t="shared" si="1"/>
        <v>4</v>
      </c>
      <c r="B42" s="39" t="s">
        <v>23</v>
      </c>
      <c r="C42" s="39" t="s">
        <v>326</v>
      </c>
      <c r="D42" s="43" t="s">
        <v>32</v>
      </c>
    </row>
    <row r="43" spans="1:4" ht="20.100000000000001" customHeight="1">
      <c r="A43" s="13">
        <f t="shared" si="1"/>
        <v>5</v>
      </c>
      <c r="B43" s="39" t="s">
        <v>14</v>
      </c>
      <c r="C43" s="39" t="s">
        <v>327</v>
      </c>
      <c r="D43" s="43" t="s">
        <v>15</v>
      </c>
    </row>
    <row r="44" spans="1:4" ht="20.100000000000001" customHeight="1">
      <c r="A44" s="11"/>
    </row>
    <row r="45" spans="1:4" ht="38.25" customHeight="1">
      <c r="A45" s="25" t="s">
        <v>298</v>
      </c>
      <c r="B45" s="25"/>
      <c r="C45" s="25"/>
      <c r="D45" s="25"/>
    </row>
    <row r="46" spans="1:4" ht="20.100000000000001" customHeight="1"/>
    <row r="47" spans="1:4" ht="20.100000000000001" customHeight="1">
      <c r="A47" s="13" t="s">
        <v>3</v>
      </c>
      <c r="B47" s="8" t="s">
        <v>0</v>
      </c>
      <c r="C47" s="8" t="s">
        <v>1</v>
      </c>
      <c r="D47" s="8" t="s">
        <v>2</v>
      </c>
    </row>
    <row r="48" spans="1:4" ht="20.100000000000001" customHeight="1">
      <c r="A48" s="18"/>
      <c r="B48" s="15"/>
      <c r="C48" s="15"/>
      <c r="D48" s="14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  <row r="268" spans="1:1" ht="20.100000000000001" customHeight="1">
      <c r="A268" s="11"/>
    </row>
    <row r="269" spans="1:1" ht="20.100000000000001" customHeight="1">
      <c r="A269" s="11"/>
    </row>
    <row r="270" spans="1:1" ht="20.100000000000001" customHeight="1">
      <c r="A270" s="11"/>
    </row>
    <row r="271" spans="1:1" ht="20.100000000000001" customHeight="1">
      <c r="A271" s="11"/>
    </row>
    <row r="272" spans="1:1" ht="20.100000000000001" customHeight="1">
      <c r="A272" s="11"/>
    </row>
    <row r="273" spans="1:1" ht="20.100000000000001" customHeight="1">
      <c r="A273" s="11"/>
    </row>
    <row r="274" spans="1:1" ht="20.100000000000001" customHeight="1">
      <c r="A274" s="11"/>
    </row>
    <row r="275" spans="1:1" ht="20.100000000000001" customHeight="1">
      <c r="A275" s="11"/>
    </row>
    <row r="276" spans="1:1" ht="20.100000000000001" customHeight="1">
      <c r="A276" s="11"/>
    </row>
    <row r="277" spans="1:1" ht="20.100000000000001" customHeight="1">
      <c r="A277" s="11"/>
    </row>
    <row r="278" spans="1:1" ht="20.100000000000001" customHeight="1">
      <c r="A278" s="11"/>
    </row>
    <row r="279" spans="1:1" ht="20.100000000000001" customHeight="1">
      <c r="A279" s="11"/>
    </row>
    <row r="280" spans="1:1" ht="20.100000000000001" customHeight="1">
      <c r="A280" s="11"/>
    </row>
    <row r="281" spans="1:1" ht="20.100000000000001" customHeight="1">
      <c r="A281" s="11"/>
    </row>
    <row r="282" spans="1:1" ht="20.100000000000001" customHeight="1">
      <c r="A282" s="11"/>
    </row>
    <row r="283" spans="1:1" ht="20.100000000000001" customHeight="1">
      <c r="A283" s="11"/>
    </row>
    <row r="284" spans="1:1" ht="20.100000000000001" customHeight="1">
      <c r="A284" s="11"/>
    </row>
    <row r="285" spans="1:1" ht="20.100000000000001" customHeight="1">
      <c r="A285" s="11"/>
    </row>
    <row r="286" spans="1:1" ht="20.100000000000001" customHeight="1">
      <c r="A286" s="11"/>
    </row>
    <row r="287" spans="1:1" ht="20.100000000000001" customHeight="1">
      <c r="A287" s="11"/>
    </row>
    <row r="288" spans="1:1" ht="20.100000000000001" customHeight="1">
      <c r="A288" s="11"/>
    </row>
    <row r="289" spans="1:1" ht="20.100000000000001" customHeight="1">
      <c r="A289" s="11"/>
    </row>
    <row r="290" spans="1:1" ht="20.100000000000001" customHeight="1">
      <c r="A290" s="11"/>
    </row>
    <row r="291" spans="1:1" ht="20.100000000000001" customHeight="1">
      <c r="A291" s="11"/>
    </row>
    <row r="292" spans="1:1" ht="20.100000000000001" customHeight="1">
      <c r="A292" s="11"/>
    </row>
    <row r="293" spans="1:1" ht="20.100000000000001" customHeight="1"/>
    <row r="294" spans="1:1" ht="20.100000000000001" customHeight="1"/>
    <row r="295" spans="1:1" ht="20.100000000000001" customHeight="1"/>
    <row r="296" spans="1:1" ht="20.100000000000001" customHeight="1"/>
    <row r="297" spans="1:1" ht="20.100000000000001" customHeight="1"/>
    <row r="298" spans="1:1" ht="20.100000000000001" customHeight="1"/>
    <row r="299" spans="1:1" ht="20.100000000000001" customHeight="1"/>
    <row r="300" spans="1:1" ht="20.100000000000001" customHeight="1"/>
    <row r="301" spans="1:1" ht="20.100000000000001" customHeight="1"/>
    <row r="302" spans="1:1" ht="20.100000000000001" customHeight="1"/>
    <row r="303" spans="1:1" ht="20.100000000000001" customHeight="1"/>
    <row r="304" spans="1:1">
      <c r="A304" s="11"/>
    </row>
    <row r="305" spans="1:1">
      <c r="A305" s="11"/>
    </row>
    <row r="306" spans="1:1">
      <c r="A306" s="11"/>
    </row>
    <row r="307" spans="1:1">
      <c r="A307" s="11"/>
    </row>
    <row r="308" spans="1:1">
      <c r="A308" s="11"/>
    </row>
    <row r="309" spans="1:1">
      <c r="A309" s="11"/>
    </row>
    <row r="310" spans="1:1">
      <c r="A310" s="11"/>
    </row>
    <row r="311" spans="1:1">
      <c r="A311" s="11"/>
    </row>
    <row r="312" spans="1:1">
      <c r="A312" s="11"/>
    </row>
    <row r="313" spans="1:1">
      <c r="A313" s="11"/>
    </row>
  </sheetData>
  <mergeCells count="5">
    <mergeCell ref="A45:D45"/>
    <mergeCell ref="A1:D1"/>
    <mergeCell ref="A31:D31"/>
    <mergeCell ref="A36:D36"/>
    <mergeCell ref="A34:D3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18" sqref="C18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>
      <c r="A1" s="30" t="s">
        <v>328</v>
      </c>
      <c r="B1" s="30"/>
      <c r="C1" s="30"/>
      <c r="D1" s="30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20.100000000000001" customHeight="1">
      <c r="A3" s="22">
        <v>1</v>
      </c>
      <c r="B3" s="23" t="s">
        <v>178</v>
      </c>
      <c r="C3" s="23" t="s">
        <v>161</v>
      </c>
      <c r="D3" s="24" t="s">
        <v>162</v>
      </c>
    </row>
    <row r="4" spans="1:4" s="12" customFormat="1" ht="20.100000000000001" customHeight="1">
      <c r="A4" s="22">
        <f>+A3+1</f>
        <v>2</v>
      </c>
      <c r="B4" s="23" t="s">
        <v>179</v>
      </c>
      <c r="C4" s="23" t="s">
        <v>163</v>
      </c>
      <c r="D4" s="24" t="s">
        <v>164</v>
      </c>
    </row>
    <row r="5" spans="1:4" s="12" customFormat="1" ht="20.100000000000001" customHeight="1">
      <c r="A5" s="22">
        <f t="shared" ref="A5:A13" si="0">+A4+1</f>
        <v>3</v>
      </c>
      <c r="B5" s="23" t="s">
        <v>181</v>
      </c>
      <c r="C5" s="23" t="s">
        <v>167</v>
      </c>
      <c r="D5" s="24" t="s">
        <v>168</v>
      </c>
    </row>
    <row r="6" spans="1:4" s="12" customFormat="1" ht="20.100000000000001" customHeight="1">
      <c r="A6" s="22">
        <f t="shared" si="0"/>
        <v>4</v>
      </c>
      <c r="B6" s="23" t="s">
        <v>182</v>
      </c>
      <c r="C6" s="23" t="s">
        <v>169</v>
      </c>
      <c r="D6" s="24" t="s">
        <v>170</v>
      </c>
    </row>
    <row r="7" spans="1:4" s="12" customFormat="1" ht="20.100000000000001" customHeight="1">
      <c r="A7" s="22">
        <f t="shared" si="0"/>
        <v>5</v>
      </c>
      <c r="B7" s="23" t="s">
        <v>183</v>
      </c>
      <c r="C7" s="23" t="s">
        <v>171</v>
      </c>
      <c r="D7" s="24" t="s">
        <v>172</v>
      </c>
    </row>
    <row r="8" spans="1:4" s="12" customFormat="1" ht="20.100000000000001" customHeight="1">
      <c r="A8" s="22">
        <f t="shared" si="0"/>
        <v>6</v>
      </c>
      <c r="B8" s="23" t="s">
        <v>184</v>
      </c>
      <c r="C8" s="23" t="s">
        <v>173</v>
      </c>
      <c r="D8" s="24" t="s">
        <v>174</v>
      </c>
    </row>
    <row r="9" spans="1:4" ht="20.100000000000001" customHeight="1">
      <c r="A9" s="22">
        <f t="shared" si="0"/>
        <v>7</v>
      </c>
      <c r="B9" s="21" t="s">
        <v>186</v>
      </c>
      <c r="C9" s="21" t="s">
        <v>329</v>
      </c>
      <c r="D9" s="20" t="s">
        <v>187</v>
      </c>
    </row>
    <row r="10" spans="1:4" ht="20.100000000000001" customHeight="1">
      <c r="A10" s="22">
        <f t="shared" si="0"/>
        <v>8</v>
      </c>
      <c r="B10" s="44" t="s">
        <v>188</v>
      </c>
      <c r="C10" s="44" t="s">
        <v>330</v>
      </c>
      <c r="D10" s="14" t="s">
        <v>189</v>
      </c>
    </row>
    <row r="11" spans="1:4" ht="20.100000000000001" customHeight="1">
      <c r="A11" s="22">
        <f t="shared" si="0"/>
        <v>9</v>
      </c>
      <c r="B11" s="44" t="s">
        <v>180</v>
      </c>
      <c r="C11" s="44" t="s">
        <v>165</v>
      </c>
      <c r="D11" s="14" t="s">
        <v>166</v>
      </c>
    </row>
    <row r="12" spans="1:4" ht="20.100000000000001" customHeight="1">
      <c r="A12" s="22">
        <f t="shared" si="0"/>
        <v>10</v>
      </c>
      <c r="B12" s="44" t="s">
        <v>12</v>
      </c>
      <c r="C12" s="44" t="s">
        <v>331</v>
      </c>
      <c r="D12" s="14" t="s">
        <v>13</v>
      </c>
    </row>
    <row r="13" spans="1:4" ht="20.100000000000001" customHeight="1">
      <c r="A13" s="22">
        <f t="shared" si="0"/>
        <v>11</v>
      </c>
      <c r="B13" s="44" t="s">
        <v>24</v>
      </c>
      <c r="C13" s="44" t="s">
        <v>332</v>
      </c>
      <c r="D13" s="14" t="s">
        <v>33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zoomScaleNormal="100" workbookViewId="0">
      <selection activeCell="C17" sqref="C17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11" ht="20.100000000000001" customHeight="1">
      <c r="A1" s="31" t="s">
        <v>8</v>
      </c>
      <c r="B1" s="31"/>
      <c r="C1" s="31"/>
      <c r="D1" s="31"/>
      <c r="E1" s="31"/>
    </row>
    <row r="2" spans="1:11" ht="20.100000000000001" customHeight="1">
      <c r="A2" s="1">
        <v>0</v>
      </c>
      <c r="B2" s="3"/>
      <c r="H2" s="51"/>
    </row>
    <row r="3" spans="1:11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  <c r="H3" s="52"/>
    </row>
    <row r="4" spans="1:11" ht="20.100000000000001" customHeight="1">
      <c r="A4" s="6">
        <v>1</v>
      </c>
      <c r="B4" s="7" t="s">
        <v>10</v>
      </c>
      <c r="C4" s="7" t="s">
        <v>34</v>
      </c>
      <c r="D4" s="18" t="s">
        <v>11</v>
      </c>
      <c r="E4" s="14" t="s">
        <v>35</v>
      </c>
      <c r="H4" s="52"/>
    </row>
    <row r="5" spans="1:11" ht="20.100000000000001" customHeight="1">
      <c r="A5" s="6">
        <f>+A4+1</f>
        <v>2</v>
      </c>
      <c r="B5" s="7" t="s">
        <v>20</v>
      </c>
      <c r="C5" s="7" t="s">
        <v>25</v>
      </c>
      <c r="D5" s="18" t="s">
        <v>26</v>
      </c>
      <c r="E5" s="14" t="s">
        <v>35</v>
      </c>
      <c r="H5" s="52"/>
    </row>
    <row r="6" spans="1:11" ht="20.100000000000001" customHeight="1">
      <c r="A6" s="6">
        <f t="shared" ref="A6:A69" si="0">+A5+1</f>
        <v>3</v>
      </c>
      <c r="B6" s="7" t="s">
        <v>21</v>
      </c>
      <c r="C6" s="7" t="s">
        <v>27</v>
      </c>
      <c r="D6" s="18" t="s">
        <v>28</v>
      </c>
      <c r="E6" s="14" t="s">
        <v>7</v>
      </c>
      <c r="H6" s="52"/>
    </row>
    <row r="7" spans="1:11" ht="20.100000000000001" customHeight="1">
      <c r="A7" s="6">
        <f t="shared" si="0"/>
        <v>4</v>
      </c>
      <c r="B7" s="7" t="s">
        <v>22</v>
      </c>
      <c r="C7" s="7" t="s">
        <v>29</v>
      </c>
      <c r="D7" s="18" t="s">
        <v>30</v>
      </c>
      <c r="E7" s="14" t="s">
        <v>35</v>
      </c>
      <c r="H7" s="52"/>
    </row>
    <row r="8" spans="1:11" ht="20.100000000000001" customHeight="1">
      <c r="A8" s="6">
        <f t="shared" si="0"/>
        <v>5</v>
      </c>
      <c r="B8" s="7" t="s">
        <v>23</v>
      </c>
      <c r="C8" s="7" t="s">
        <v>31</v>
      </c>
      <c r="D8" s="18" t="s">
        <v>32</v>
      </c>
      <c r="E8" s="14" t="s">
        <v>35</v>
      </c>
      <c r="H8" s="52"/>
    </row>
    <row r="9" spans="1:11" ht="20.100000000000001" customHeight="1">
      <c r="A9" s="6">
        <f t="shared" si="0"/>
        <v>6</v>
      </c>
      <c r="B9" s="7" t="s">
        <v>14</v>
      </c>
      <c r="C9" s="7" t="s">
        <v>19</v>
      </c>
      <c r="D9" s="18" t="s">
        <v>15</v>
      </c>
      <c r="E9" s="14" t="s">
        <v>35</v>
      </c>
      <c r="H9" s="52"/>
    </row>
    <row r="10" spans="1:11" ht="20.100000000000001" customHeight="1">
      <c r="A10" s="6">
        <f t="shared" si="0"/>
        <v>7</v>
      </c>
      <c r="B10" s="15" t="s">
        <v>16</v>
      </c>
      <c r="C10" s="15" t="s">
        <v>17</v>
      </c>
      <c r="D10" s="14" t="s">
        <v>18</v>
      </c>
      <c r="E10" s="14" t="s">
        <v>7</v>
      </c>
      <c r="H10" s="52"/>
    </row>
    <row r="11" spans="1:11" ht="20.100000000000001" customHeight="1">
      <c r="A11" s="6">
        <f t="shared" si="0"/>
        <v>8</v>
      </c>
      <c r="B11" s="15" t="s">
        <v>36</v>
      </c>
      <c r="C11" s="15" t="s">
        <v>37</v>
      </c>
      <c r="D11" s="14" t="s">
        <v>38</v>
      </c>
      <c r="E11" s="14" t="s">
        <v>7</v>
      </c>
      <c r="G11" s="45"/>
      <c r="H11" s="52"/>
      <c r="I11" s="45"/>
      <c r="J11" s="46"/>
      <c r="K11" s="46"/>
    </row>
    <row r="12" spans="1:11" ht="20.100000000000001" customHeight="1">
      <c r="A12" s="6">
        <f t="shared" si="0"/>
        <v>9</v>
      </c>
      <c r="B12" s="15" t="s">
        <v>42</v>
      </c>
      <c r="C12" s="15" t="s">
        <v>43</v>
      </c>
      <c r="D12" s="14" t="s">
        <v>44</v>
      </c>
      <c r="E12" s="14" t="s">
        <v>7</v>
      </c>
      <c r="G12" s="45"/>
      <c r="H12" s="47"/>
      <c r="I12" s="48"/>
      <c r="J12" s="49"/>
      <c r="K12" s="49"/>
    </row>
    <row r="13" spans="1:11" ht="20.100000000000001" customHeight="1">
      <c r="A13" s="6">
        <f t="shared" si="0"/>
        <v>10</v>
      </c>
      <c r="B13" s="17" t="s">
        <v>45</v>
      </c>
      <c r="C13" s="17" t="s">
        <v>46</v>
      </c>
      <c r="D13" s="6" t="s">
        <v>47</v>
      </c>
      <c r="E13" s="14" t="s">
        <v>7</v>
      </c>
      <c r="G13" s="50"/>
      <c r="H13" s="50"/>
      <c r="I13" s="50"/>
      <c r="J13" s="50"/>
      <c r="K13" s="50"/>
    </row>
    <row r="14" spans="1:11" ht="20.100000000000001" customHeight="1">
      <c r="A14" s="6">
        <f t="shared" si="0"/>
        <v>11</v>
      </c>
      <c r="B14" s="17" t="s">
        <v>48</v>
      </c>
      <c r="C14" s="17" t="s">
        <v>49</v>
      </c>
      <c r="D14" s="6" t="s">
        <v>50</v>
      </c>
      <c r="E14" s="14" t="s">
        <v>7</v>
      </c>
    </row>
    <row r="15" spans="1:11" ht="20.100000000000001" customHeight="1">
      <c r="A15" s="6">
        <f t="shared" si="0"/>
        <v>12</v>
      </c>
      <c r="B15" s="17" t="s">
        <v>51</v>
      </c>
      <c r="C15" s="17" t="s">
        <v>52</v>
      </c>
      <c r="D15" s="6" t="s">
        <v>53</v>
      </c>
      <c r="E15" s="14" t="s">
        <v>7</v>
      </c>
    </row>
    <row r="16" spans="1:11" ht="20.100000000000001" customHeight="1">
      <c r="A16" s="6">
        <f t="shared" si="0"/>
        <v>13</v>
      </c>
      <c r="B16" s="17" t="s">
        <v>54</v>
      </c>
      <c r="C16" s="17" t="s">
        <v>55</v>
      </c>
      <c r="D16" s="6" t="s">
        <v>56</v>
      </c>
      <c r="E16" s="14" t="s">
        <v>7</v>
      </c>
    </row>
    <row r="17" spans="1:5" ht="20.100000000000001" customHeight="1">
      <c r="A17" s="6">
        <f t="shared" si="0"/>
        <v>14</v>
      </c>
      <c r="B17" s="17" t="s">
        <v>57</v>
      </c>
      <c r="C17" s="17" t="s">
        <v>58</v>
      </c>
      <c r="D17" s="6" t="s">
        <v>59</v>
      </c>
      <c r="E17" s="14" t="s">
        <v>7</v>
      </c>
    </row>
    <row r="18" spans="1:5" ht="20.100000000000001" customHeight="1">
      <c r="A18" s="6">
        <f t="shared" si="0"/>
        <v>15</v>
      </c>
      <c r="B18" s="17" t="s">
        <v>60</v>
      </c>
      <c r="C18" s="17" t="s">
        <v>61</v>
      </c>
      <c r="D18" s="6" t="s">
        <v>62</v>
      </c>
      <c r="E18" s="14" t="s">
        <v>7</v>
      </c>
    </row>
    <row r="19" spans="1:5" ht="20.100000000000001" customHeight="1">
      <c r="A19" s="6">
        <f t="shared" si="0"/>
        <v>16</v>
      </c>
      <c r="B19" s="17" t="s">
        <v>63</v>
      </c>
      <c r="C19" s="17" t="s">
        <v>64</v>
      </c>
      <c r="D19" s="6" t="s">
        <v>65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66</v>
      </c>
      <c r="C20" s="17" t="s">
        <v>67</v>
      </c>
      <c r="D20" s="6" t="s">
        <v>68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69</v>
      </c>
      <c r="C21" s="17" t="s">
        <v>70</v>
      </c>
      <c r="D21" s="6" t="s">
        <v>71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72</v>
      </c>
      <c r="C22" s="17" t="s">
        <v>73</v>
      </c>
      <c r="D22" s="6" t="s">
        <v>74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75</v>
      </c>
      <c r="C23" s="17" t="s">
        <v>76</v>
      </c>
      <c r="D23" s="6" t="s">
        <v>77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78</v>
      </c>
      <c r="C24" s="17" t="s">
        <v>79</v>
      </c>
      <c r="D24" s="6" t="s">
        <v>80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81</v>
      </c>
      <c r="C25" s="17" t="s">
        <v>82</v>
      </c>
      <c r="D25" s="6" t="s">
        <v>83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84</v>
      </c>
      <c r="C26" s="17" t="s">
        <v>85</v>
      </c>
      <c r="D26" s="6" t="s">
        <v>86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87</v>
      </c>
      <c r="C27" s="17" t="s">
        <v>88</v>
      </c>
      <c r="D27" s="6" t="s">
        <v>89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90</v>
      </c>
      <c r="C28" s="17" t="s">
        <v>91</v>
      </c>
      <c r="D28" s="6" t="s">
        <v>92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93</v>
      </c>
      <c r="C29" s="17" t="s">
        <v>94</v>
      </c>
      <c r="D29" s="6" t="s">
        <v>95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96</v>
      </c>
      <c r="C30" s="17" t="s">
        <v>97</v>
      </c>
      <c r="D30" s="6" t="s">
        <v>98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99</v>
      </c>
      <c r="C31" s="17" t="s">
        <v>100</v>
      </c>
      <c r="D31" s="6" t="s">
        <v>101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102</v>
      </c>
      <c r="C32" s="17" t="s">
        <v>103</v>
      </c>
      <c r="D32" s="6" t="s">
        <v>104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105</v>
      </c>
      <c r="C33" s="17" t="s">
        <v>106</v>
      </c>
      <c r="D33" s="6" t="s">
        <v>107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108</v>
      </c>
      <c r="C34" s="17" t="s">
        <v>109</v>
      </c>
      <c r="D34" s="6" t="s">
        <v>110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111</v>
      </c>
      <c r="C35" s="17" t="s">
        <v>112</v>
      </c>
      <c r="D35" s="6" t="s">
        <v>113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114</v>
      </c>
      <c r="C36" s="17" t="s">
        <v>115</v>
      </c>
      <c r="D36" s="6" t="s">
        <v>116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117</v>
      </c>
      <c r="C37" s="17" t="s">
        <v>118</v>
      </c>
      <c r="D37" s="6" t="s">
        <v>119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120</v>
      </c>
      <c r="C38" s="17" t="s">
        <v>121</v>
      </c>
      <c r="D38" s="6" t="s">
        <v>122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123</v>
      </c>
      <c r="C39" s="17" t="s">
        <v>124</v>
      </c>
      <c r="D39" s="6" t="s">
        <v>125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126</v>
      </c>
      <c r="C40" s="17" t="s">
        <v>127</v>
      </c>
      <c r="D40" s="6" t="s">
        <v>128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129</v>
      </c>
      <c r="C41" s="17" t="s">
        <v>130</v>
      </c>
      <c r="D41" s="6" t="s">
        <v>131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132</v>
      </c>
      <c r="C42" s="17" t="s">
        <v>133</v>
      </c>
      <c r="D42" s="6" t="s">
        <v>134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135</v>
      </c>
      <c r="C43" s="17" t="s">
        <v>136</v>
      </c>
      <c r="D43" s="6" t="s">
        <v>137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138</v>
      </c>
      <c r="C44" s="17" t="s">
        <v>139</v>
      </c>
      <c r="D44" s="6" t="s">
        <v>140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141</v>
      </c>
      <c r="C45" s="17" t="s">
        <v>142</v>
      </c>
      <c r="D45" s="6" t="s">
        <v>143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144</v>
      </c>
      <c r="C46" s="17" t="s">
        <v>145</v>
      </c>
      <c r="D46" s="6" t="s">
        <v>146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147</v>
      </c>
      <c r="C47" s="17" t="s">
        <v>148</v>
      </c>
      <c r="D47" s="6" t="s">
        <v>149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150</v>
      </c>
      <c r="C48" s="17" t="s">
        <v>151</v>
      </c>
      <c r="D48" s="6" t="s">
        <v>152</v>
      </c>
      <c r="E48" s="14" t="s">
        <v>7</v>
      </c>
    </row>
    <row r="49" spans="1:5" ht="21.75" customHeight="1">
      <c r="A49" s="6">
        <f t="shared" si="0"/>
        <v>46</v>
      </c>
      <c r="B49" s="17" t="s">
        <v>153</v>
      </c>
      <c r="C49" s="17" t="s">
        <v>154</v>
      </c>
      <c r="D49" s="6" t="s">
        <v>155</v>
      </c>
      <c r="E49" s="14" t="s">
        <v>7</v>
      </c>
    </row>
    <row r="50" spans="1:5" ht="22.5" customHeight="1">
      <c r="A50" s="6">
        <f t="shared" si="0"/>
        <v>47</v>
      </c>
      <c r="B50" s="17" t="s">
        <v>158</v>
      </c>
      <c r="C50" s="17" t="s">
        <v>157</v>
      </c>
      <c r="D50" s="6" t="s">
        <v>156</v>
      </c>
      <c r="E50" s="14" t="s">
        <v>35</v>
      </c>
    </row>
    <row r="51" spans="1:5" ht="22.5" customHeight="1">
      <c r="A51" s="6">
        <f t="shared" si="0"/>
        <v>48</v>
      </c>
      <c r="B51" s="15" t="s">
        <v>39</v>
      </c>
      <c r="C51" s="15" t="s">
        <v>40</v>
      </c>
      <c r="D51" s="14" t="s">
        <v>41</v>
      </c>
      <c r="E51" s="14" t="s">
        <v>7</v>
      </c>
    </row>
    <row r="52" spans="1:5" ht="22.5" customHeight="1">
      <c r="A52" s="6">
        <f t="shared" si="0"/>
        <v>49</v>
      </c>
      <c r="B52" s="15" t="s">
        <v>177</v>
      </c>
      <c r="C52" s="15" t="s">
        <v>159</v>
      </c>
      <c r="D52" s="14" t="s">
        <v>160</v>
      </c>
      <c r="E52" s="14" t="s">
        <v>35</v>
      </c>
    </row>
    <row r="53" spans="1:5" ht="22.5" customHeight="1">
      <c r="A53" s="6">
        <f t="shared" si="0"/>
        <v>50</v>
      </c>
      <c r="B53" s="15" t="s">
        <v>185</v>
      </c>
      <c r="C53" s="15" t="s">
        <v>175</v>
      </c>
      <c r="D53" s="14" t="s">
        <v>176</v>
      </c>
      <c r="E53" s="14" t="s">
        <v>7</v>
      </c>
    </row>
    <row r="54" spans="1:5" ht="22.5" customHeight="1">
      <c r="A54" s="6">
        <f t="shared" si="0"/>
        <v>51</v>
      </c>
      <c r="B54" s="15" t="s">
        <v>190</v>
      </c>
      <c r="C54" s="15" t="s">
        <v>191</v>
      </c>
      <c r="D54" s="14" t="s">
        <v>192</v>
      </c>
      <c r="E54" s="14" t="s">
        <v>7</v>
      </c>
    </row>
    <row r="55" spans="1:5" ht="22.5" customHeight="1">
      <c r="A55" s="6">
        <f t="shared" si="0"/>
        <v>52</v>
      </c>
      <c r="B55" s="15" t="s">
        <v>193</v>
      </c>
      <c r="C55" s="15" t="s">
        <v>194</v>
      </c>
      <c r="D55" s="14" t="s">
        <v>195</v>
      </c>
      <c r="E55" s="14" t="s">
        <v>7</v>
      </c>
    </row>
    <row r="56" spans="1:5" ht="22.5" customHeight="1">
      <c r="A56" s="6">
        <f t="shared" si="0"/>
        <v>53</v>
      </c>
      <c r="B56" s="15" t="s">
        <v>196</v>
      </c>
      <c r="C56" s="15" t="s">
        <v>197</v>
      </c>
      <c r="D56" s="14" t="s">
        <v>198</v>
      </c>
      <c r="E56" s="14" t="s">
        <v>7</v>
      </c>
    </row>
    <row r="57" spans="1:5" ht="22.5" customHeight="1">
      <c r="A57" s="6">
        <f t="shared" si="0"/>
        <v>54</v>
      </c>
      <c r="B57" s="15" t="s">
        <v>199</v>
      </c>
      <c r="C57" s="15" t="s">
        <v>200</v>
      </c>
      <c r="D57" s="14" t="s">
        <v>201</v>
      </c>
      <c r="E57" s="14" t="s">
        <v>7</v>
      </c>
    </row>
    <row r="58" spans="1:5" ht="22.5" customHeight="1">
      <c r="A58" s="6">
        <f t="shared" si="0"/>
        <v>55</v>
      </c>
      <c r="B58" s="15" t="s">
        <v>202</v>
      </c>
      <c r="C58" s="15" t="s">
        <v>203</v>
      </c>
      <c r="D58" s="14" t="s">
        <v>204</v>
      </c>
      <c r="E58" s="14" t="s">
        <v>7</v>
      </c>
    </row>
    <row r="59" spans="1:5" ht="22.5" customHeight="1">
      <c r="A59" s="6">
        <f t="shared" si="0"/>
        <v>56</v>
      </c>
      <c r="B59" s="15" t="s">
        <v>205</v>
      </c>
      <c r="C59" s="15" t="s">
        <v>206</v>
      </c>
      <c r="D59" s="14" t="s">
        <v>207</v>
      </c>
      <c r="E59" s="14" t="s">
        <v>7</v>
      </c>
    </row>
    <row r="60" spans="1:5" ht="22.5" customHeight="1">
      <c r="A60" s="6">
        <f t="shared" si="0"/>
        <v>57</v>
      </c>
      <c r="B60" s="15" t="s">
        <v>208</v>
      </c>
      <c r="C60" s="15" t="s">
        <v>209</v>
      </c>
      <c r="D60" s="14" t="s">
        <v>210</v>
      </c>
      <c r="E60" s="14" t="s">
        <v>7</v>
      </c>
    </row>
    <row r="61" spans="1:5" ht="22.5" customHeight="1">
      <c r="A61" s="6">
        <f t="shared" si="0"/>
        <v>58</v>
      </c>
      <c r="B61" s="15" t="s">
        <v>211</v>
      </c>
      <c r="C61" s="15" t="s">
        <v>212</v>
      </c>
      <c r="D61" s="14" t="s">
        <v>213</v>
      </c>
      <c r="E61" s="14" t="s">
        <v>7</v>
      </c>
    </row>
    <row r="62" spans="1:5" ht="22.5" customHeight="1">
      <c r="A62" s="6">
        <f t="shared" si="0"/>
        <v>59</v>
      </c>
      <c r="B62" s="15" t="s">
        <v>214</v>
      </c>
      <c r="C62" s="15" t="s">
        <v>215</v>
      </c>
      <c r="D62" s="14" t="s">
        <v>216</v>
      </c>
      <c r="E62" s="14" t="s">
        <v>7</v>
      </c>
    </row>
    <row r="63" spans="1:5" ht="22.5" customHeight="1">
      <c r="A63" s="6">
        <f t="shared" si="0"/>
        <v>60</v>
      </c>
      <c r="B63" s="15" t="s">
        <v>217</v>
      </c>
      <c r="C63" s="15" t="s">
        <v>218</v>
      </c>
      <c r="D63" s="14" t="s">
        <v>219</v>
      </c>
      <c r="E63" s="14" t="s">
        <v>7</v>
      </c>
    </row>
    <row r="64" spans="1:5" ht="22.5" customHeight="1">
      <c r="A64" s="6">
        <f t="shared" si="0"/>
        <v>61</v>
      </c>
      <c r="B64" s="15" t="s">
        <v>220</v>
      </c>
      <c r="C64" s="15" t="s">
        <v>221</v>
      </c>
      <c r="D64" s="14" t="s">
        <v>222</v>
      </c>
      <c r="E64" s="14" t="s">
        <v>7</v>
      </c>
    </row>
    <row r="65" spans="1:5" ht="22.5" customHeight="1">
      <c r="A65" s="6">
        <f t="shared" si="0"/>
        <v>62</v>
      </c>
      <c r="B65" s="15" t="s">
        <v>225</v>
      </c>
      <c r="C65" s="15" t="s">
        <v>226</v>
      </c>
      <c r="D65" s="14" t="s">
        <v>223</v>
      </c>
      <c r="E65" s="14" t="s">
        <v>7</v>
      </c>
    </row>
    <row r="66" spans="1:5" ht="22.5" customHeight="1">
      <c r="A66" s="6">
        <f t="shared" si="0"/>
        <v>63</v>
      </c>
      <c r="B66" s="15" t="s">
        <v>227</v>
      </c>
      <c r="C66" s="15" t="s">
        <v>228</v>
      </c>
      <c r="D66" s="14" t="s">
        <v>224</v>
      </c>
      <c r="E66" s="14" t="s">
        <v>7</v>
      </c>
    </row>
    <row r="67" spans="1:5" ht="22.5" customHeight="1">
      <c r="A67" s="6">
        <f t="shared" si="0"/>
        <v>64</v>
      </c>
      <c r="B67" s="15" t="s">
        <v>231</v>
      </c>
      <c r="C67" s="15" t="s">
        <v>229</v>
      </c>
      <c r="D67" s="14" t="s">
        <v>230</v>
      </c>
      <c r="E67" s="14" t="s">
        <v>7</v>
      </c>
    </row>
    <row r="68" spans="1:5" ht="22.5" customHeight="1">
      <c r="A68" s="6">
        <f t="shared" si="0"/>
        <v>65</v>
      </c>
      <c r="B68" s="15" t="s">
        <v>232</v>
      </c>
      <c r="C68" s="15" t="s">
        <v>233</v>
      </c>
      <c r="D68" s="14" t="s">
        <v>234</v>
      </c>
      <c r="E68" s="14" t="s">
        <v>7</v>
      </c>
    </row>
    <row r="69" spans="1:5" ht="22.5" customHeight="1">
      <c r="A69" s="6">
        <f t="shared" si="0"/>
        <v>66</v>
      </c>
      <c r="B69" s="15" t="s">
        <v>235</v>
      </c>
      <c r="C69" s="15" t="s">
        <v>236</v>
      </c>
      <c r="D69" s="14" t="s">
        <v>237</v>
      </c>
      <c r="E69" s="14" t="s">
        <v>7</v>
      </c>
    </row>
    <row r="70" spans="1:5" ht="22.5" customHeight="1">
      <c r="A70" s="6">
        <f t="shared" ref="A70:A114" si="1">+A69+1</f>
        <v>67</v>
      </c>
      <c r="B70" s="15" t="s">
        <v>238</v>
      </c>
      <c r="C70" s="15" t="s">
        <v>239</v>
      </c>
      <c r="D70" s="14" t="s">
        <v>240</v>
      </c>
      <c r="E70" s="14" t="s">
        <v>7</v>
      </c>
    </row>
    <row r="71" spans="1:5" ht="22.5" customHeight="1">
      <c r="A71" s="6">
        <f t="shared" si="1"/>
        <v>68</v>
      </c>
      <c r="B71" s="15" t="s">
        <v>241</v>
      </c>
      <c r="C71" s="15" t="s">
        <v>242</v>
      </c>
      <c r="D71" s="14" t="s">
        <v>243</v>
      </c>
      <c r="E71" s="14" t="s">
        <v>7</v>
      </c>
    </row>
    <row r="72" spans="1:5" ht="22.5" customHeight="1">
      <c r="A72" s="6">
        <f t="shared" si="1"/>
        <v>69</v>
      </c>
      <c r="B72" s="15" t="s">
        <v>244</v>
      </c>
      <c r="C72" s="15" t="s">
        <v>245</v>
      </c>
      <c r="D72" s="14" t="s">
        <v>246</v>
      </c>
      <c r="E72" s="14" t="s">
        <v>7</v>
      </c>
    </row>
    <row r="73" spans="1:5" ht="22.5" customHeight="1">
      <c r="A73" s="6">
        <f t="shared" si="1"/>
        <v>70</v>
      </c>
      <c r="B73" s="15" t="s">
        <v>247</v>
      </c>
      <c r="C73" s="15" t="s">
        <v>248</v>
      </c>
      <c r="D73" s="14" t="s">
        <v>249</v>
      </c>
      <c r="E73" s="14" t="s">
        <v>7</v>
      </c>
    </row>
    <row r="74" spans="1:5" ht="22.5" customHeight="1">
      <c r="A74" s="6">
        <f t="shared" si="1"/>
        <v>71</v>
      </c>
      <c r="B74" s="15" t="s">
        <v>250</v>
      </c>
      <c r="C74" s="15" t="s">
        <v>251</v>
      </c>
      <c r="D74" s="14" t="s">
        <v>252</v>
      </c>
      <c r="E74" s="14" t="s">
        <v>7</v>
      </c>
    </row>
    <row r="75" spans="1:5" ht="22.5" customHeight="1">
      <c r="A75" s="6">
        <f t="shared" si="1"/>
        <v>72</v>
      </c>
      <c r="B75" s="15" t="s">
        <v>253</v>
      </c>
      <c r="C75" s="15" t="s">
        <v>254</v>
      </c>
      <c r="D75" s="14" t="s">
        <v>255</v>
      </c>
      <c r="E75" s="14" t="s">
        <v>7</v>
      </c>
    </row>
    <row r="76" spans="1:5" ht="22.5" customHeight="1">
      <c r="A76" s="6">
        <f t="shared" si="1"/>
        <v>73</v>
      </c>
      <c r="B76" s="15" t="s">
        <v>256</v>
      </c>
      <c r="C76" s="15" t="s">
        <v>257</v>
      </c>
      <c r="D76" s="14" t="s">
        <v>258</v>
      </c>
      <c r="E76" s="14" t="s">
        <v>7</v>
      </c>
    </row>
    <row r="77" spans="1:5" ht="22.5" customHeight="1">
      <c r="A77" s="6">
        <f t="shared" si="1"/>
        <v>74</v>
      </c>
      <c r="B77" s="15" t="s">
        <v>259</v>
      </c>
      <c r="C77" s="15" t="s">
        <v>260</v>
      </c>
      <c r="D77" s="14" t="s">
        <v>261</v>
      </c>
      <c r="E77" s="14" t="s">
        <v>7</v>
      </c>
    </row>
    <row r="78" spans="1:5" ht="22.5" customHeight="1">
      <c r="A78" s="6">
        <f t="shared" si="1"/>
        <v>75</v>
      </c>
      <c r="B78" s="15" t="s">
        <v>262</v>
      </c>
      <c r="C78" s="15" t="s">
        <v>263</v>
      </c>
      <c r="D78" s="14" t="s">
        <v>264</v>
      </c>
      <c r="E78" s="14" t="s">
        <v>7</v>
      </c>
    </row>
    <row r="79" spans="1:5" ht="22.5" customHeight="1">
      <c r="A79" s="6">
        <f t="shared" si="1"/>
        <v>76</v>
      </c>
      <c r="B79" s="15" t="s">
        <v>265</v>
      </c>
      <c r="C79" s="15" t="s">
        <v>266</v>
      </c>
      <c r="D79" s="14" t="s">
        <v>267</v>
      </c>
      <c r="E79" s="14" t="s">
        <v>7</v>
      </c>
    </row>
    <row r="80" spans="1:5" ht="22.5" customHeight="1">
      <c r="A80" s="6">
        <f t="shared" si="1"/>
        <v>77</v>
      </c>
      <c r="B80" s="15" t="s">
        <v>268</v>
      </c>
      <c r="C80" s="15" t="s">
        <v>269</v>
      </c>
      <c r="D80" s="14" t="s">
        <v>270</v>
      </c>
      <c r="E80" s="14" t="s">
        <v>7</v>
      </c>
    </row>
    <row r="81" spans="1:5" ht="22.5" customHeight="1">
      <c r="A81" s="6">
        <f t="shared" si="1"/>
        <v>78</v>
      </c>
      <c r="B81" s="15" t="s">
        <v>271</v>
      </c>
      <c r="C81" s="15" t="s">
        <v>272</v>
      </c>
      <c r="D81" s="14" t="s">
        <v>273</v>
      </c>
      <c r="E81" s="14" t="s">
        <v>7</v>
      </c>
    </row>
    <row r="82" spans="1:5" ht="22.5" customHeight="1">
      <c r="A82" s="6">
        <f t="shared" si="1"/>
        <v>79</v>
      </c>
      <c r="B82" s="15" t="s">
        <v>274</v>
      </c>
      <c r="C82" s="15" t="s">
        <v>275</v>
      </c>
      <c r="D82" s="14" t="s">
        <v>276</v>
      </c>
      <c r="E82" s="14" t="s">
        <v>7</v>
      </c>
    </row>
    <row r="83" spans="1:5" ht="22.5" customHeight="1">
      <c r="A83" s="6">
        <f t="shared" si="1"/>
        <v>80</v>
      </c>
      <c r="B83" s="15" t="s">
        <v>277</v>
      </c>
      <c r="C83" s="15" t="s">
        <v>278</v>
      </c>
      <c r="D83" s="14" t="s">
        <v>279</v>
      </c>
      <c r="E83" s="14" t="s">
        <v>7</v>
      </c>
    </row>
    <row r="84" spans="1:5" ht="22.5" customHeight="1">
      <c r="A84" s="6">
        <f t="shared" si="1"/>
        <v>81</v>
      </c>
      <c r="B84" s="15" t="s">
        <v>280</v>
      </c>
      <c r="C84" s="15" t="s">
        <v>281</v>
      </c>
      <c r="D84" s="14" t="s">
        <v>282</v>
      </c>
      <c r="E84" s="14" t="s">
        <v>7</v>
      </c>
    </row>
    <row r="85" spans="1:5" ht="22.5" customHeight="1">
      <c r="A85" s="6">
        <f t="shared" si="1"/>
        <v>82</v>
      </c>
      <c r="B85" s="15" t="s">
        <v>283</v>
      </c>
      <c r="C85" s="15" t="s">
        <v>284</v>
      </c>
      <c r="D85" s="14" t="s">
        <v>285</v>
      </c>
      <c r="E85" s="14" t="s">
        <v>7</v>
      </c>
    </row>
    <row r="86" spans="1:5" ht="22.5" customHeight="1">
      <c r="A86" s="6">
        <f t="shared" si="1"/>
        <v>83</v>
      </c>
      <c r="B86" s="15" t="s">
        <v>286</v>
      </c>
      <c r="C86" s="15" t="s">
        <v>287</v>
      </c>
      <c r="D86" s="14" t="s">
        <v>288</v>
      </c>
      <c r="E86" s="14" t="s">
        <v>7</v>
      </c>
    </row>
    <row r="87" spans="1:5" ht="22.5" customHeight="1">
      <c r="A87" s="6">
        <f t="shared" si="1"/>
        <v>84</v>
      </c>
      <c r="B87" s="15" t="s">
        <v>289</v>
      </c>
      <c r="C87" s="15" t="s">
        <v>290</v>
      </c>
      <c r="D87" s="14" t="s">
        <v>291</v>
      </c>
      <c r="E87" s="14" t="s">
        <v>7</v>
      </c>
    </row>
    <row r="88" spans="1:5" ht="22.5" customHeight="1">
      <c r="A88" s="6">
        <f t="shared" si="1"/>
        <v>85</v>
      </c>
      <c r="B88" s="15" t="s">
        <v>292</v>
      </c>
      <c r="C88" s="15" t="s">
        <v>293</v>
      </c>
      <c r="D88" s="14" t="s">
        <v>294</v>
      </c>
      <c r="E88" s="14" t="s">
        <v>7</v>
      </c>
    </row>
    <row r="89" spans="1:5" ht="22.5" customHeight="1">
      <c r="A89" s="6">
        <f t="shared" si="1"/>
        <v>86</v>
      </c>
      <c r="B89" s="15" t="s">
        <v>299</v>
      </c>
      <c r="C89" s="15" t="s">
        <v>333</v>
      </c>
      <c r="D89" s="14" t="s">
        <v>334</v>
      </c>
      <c r="E89" s="14" t="s">
        <v>7</v>
      </c>
    </row>
    <row r="90" spans="1:5" ht="22.5" customHeight="1">
      <c r="A90" s="6">
        <f t="shared" si="1"/>
        <v>87</v>
      </c>
      <c r="B90" s="15" t="s">
        <v>300</v>
      </c>
      <c r="C90" s="15" t="s">
        <v>335</v>
      </c>
      <c r="D90" s="14" t="s">
        <v>336</v>
      </c>
      <c r="E90" s="14" t="s">
        <v>7</v>
      </c>
    </row>
    <row r="91" spans="1:5" ht="22.5" customHeight="1">
      <c r="A91" s="6">
        <f t="shared" si="1"/>
        <v>88</v>
      </c>
      <c r="B91" s="15" t="s">
        <v>301</v>
      </c>
      <c r="C91" s="15" t="s">
        <v>337</v>
      </c>
      <c r="D91" s="14" t="s">
        <v>338</v>
      </c>
      <c r="E91" s="14" t="s">
        <v>7</v>
      </c>
    </row>
    <row r="92" spans="1:5" ht="22.5" customHeight="1">
      <c r="A92" s="6">
        <f t="shared" si="1"/>
        <v>89</v>
      </c>
      <c r="B92" s="15" t="s">
        <v>302</v>
      </c>
      <c r="C92" s="15" t="s">
        <v>339</v>
      </c>
      <c r="D92" s="14" t="s">
        <v>340</v>
      </c>
      <c r="E92" s="14" t="s">
        <v>7</v>
      </c>
    </row>
    <row r="93" spans="1:5" ht="22.5" customHeight="1">
      <c r="A93" s="6">
        <f t="shared" si="1"/>
        <v>90</v>
      </c>
      <c r="B93" s="15" t="s">
        <v>303</v>
      </c>
      <c r="C93" s="15" t="s">
        <v>341</v>
      </c>
      <c r="D93" s="14" t="s">
        <v>342</v>
      </c>
      <c r="E93" s="14" t="s">
        <v>7</v>
      </c>
    </row>
    <row r="94" spans="1:5" ht="22.5" customHeight="1">
      <c r="A94" s="6">
        <f t="shared" si="1"/>
        <v>91</v>
      </c>
      <c r="B94" s="15" t="s">
        <v>304</v>
      </c>
      <c r="C94" s="15" t="s">
        <v>343</v>
      </c>
      <c r="D94" s="14" t="s">
        <v>344</v>
      </c>
      <c r="E94" s="14" t="s">
        <v>7</v>
      </c>
    </row>
    <row r="95" spans="1:5" ht="22.5" customHeight="1">
      <c r="A95" s="6">
        <f t="shared" si="1"/>
        <v>92</v>
      </c>
      <c r="B95" s="15" t="s">
        <v>305</v>
      </c>
      <c r="C95" s="15" t="s">
        <v>345</v>
      </c>
      <c r="D95" s="14" t="s">
        <v>346</v>
      </c>
      <c r="E95" s="14" t="s">
        <v>7</v>
      </c>
    </row>
    <row r="96" spans="1:5" ht="22.5" customHeight="1">
      <c r="A96" s="6">
        <f t="shared" si="1"/>
        <v>93</v>
      </c>
      <c r="B96" s="15" t="s">
        <v>306</v>
      </c>
      <c r="C96" s="15" t="s">
        <v>347</v>
      </c>
      <c r="D96" s="14" t="s">
        <v>348</v>
      </c>
      <c r="E96" s="14" t="s">
        <v>7</v>
      </c>
    </row>
    <row r="97" spans="1:5" ht="22.5" customHeight="1">
      <c r="A97" s="6">
        <f t="shared" si="1"/>
        <v>94</v>
      </c>
      <c r="B97" s="15" t="s">
        <v>307</v>
      </c>
      <c r="C97" s="15" t="s">
        <v>349</v>
      </c>
      <c r="D97" s="14" t="s">
        <v>350</v>
      </c>
      <c r="E97" s="14" t="s">
        <v>7</v>
      </c>
    </row>
    <row r="98" spans="1:5" ht="22.5" customHeight="1">
      <c r="A98" s="6">
        <f t="shared" si="1"/>
        <v>95</v>
      </c>
      <c r="B98" s="15" t="s">
        <v>308</v>
      </c>
      <c r="C98" s="15" t="s">
        <v>351</v>
      </c>
      <c r="D98" s="14" t="s">
        <v>352</v>
      </c>
      <c r="E98" s="14" t="s">
        <v>7</v>
      </c>
    </row>
    <row r="99" spans="1:5" ht="22.5" customHeight="1">
      <c r="A99" s="6">
        <f t="shared" si="1"/>
        <v>96</v>
      </c>
      <c r="B99" s="15" t="s">
        <v>309</v>
      </c>
      <c r="C99" s="15" t="s">
        <v>353</v>
      </c>
      <c r="D99" s="14" t="s">
        <v>354</v>
      </c>
      <c r="E99" s="14" t="s">
        <v>7</v>
      </c>
    </row>
    <row r="100" spans="1:5" ht="22.5" customHeight="1">
      <c r="A100" s="6">
        <f t="shared" si="1"/>
        <v>97</v>
      </c>
      <c r="B100" s="15" t="s">
        <v>310</v>
      </c>
      <c r="C100" s="15" t="s">
        <v>355</v>
      </c>
      <c r="D100" s="14" t="s">
        <v>356</v>
      </c>
      <c r="E100" s="14" t="s">
        <v>7</v>
      </c>
    </row>
    <row r="101" spans="1:5" ht="22.5" customHeight="1">
      <c r="A101" s="6">
        <f t="shared" si="1"/>
        <v>98</v>
      </c>
      <c r="B101" s="15" t="s">
        <v>311</v>
      </c>
      <c r="C101" s="15" t="s">
        <v>357</v>
      </c>
      <c r="D101" s="14" t="s">
        <v>358</v>
      </c>
      <c r="E101" s="14" t="s">
        <v>7</v>
      </c>
    </row>
    <row r="102" spans="1:5" ht="22.5" customHeight="1">
      <c r="A102" s="6">
        <f t="shared" si="1"/>
        <v>99</v>
      </c>
      <c r="B102" s="15" t="s">
        <v>312</v>
      </c>
      <c r="C102" s="15" t="s">
        <v>359</v>
      </c>
      <c r="D102" s="14" t="s">
        <v>360</v>
      </c>
      <c r="E102" s="14" t="s">
        <v>7</v>
      </c>
    </row>
    <row r="103" spans="1:5" ht="22.5" customHeight="1">
      <c r="A103" s="6">
        <f t="shared" si="1"/>
        <v>100</v>
      </c>
      <c r="B103" s="15" t="s">
        <v>313</v>
      </c>
      <c r="C103" s="15" t="s">
        <v>361</v>
      </c>
      <c r="D103" s="14" t="s">
        <v>362</v>
      </c>
      <c r="E103" s="14" t="s">
        <v>7</v>
      </c>
    </row>
    <row r="104" spans="1:5" ht="22.5" customHeight="1">
      <c r="A104" s="6">
        <f t="shared" si="1"/>
        <v>101</v>
      </c>
      <c r="B104" s="15" t="s">
        <v>314</v>
      </c>
      <c r="C104" s="15" t="s">
        <v>363</v>
      </c>
      <c r="D104" s="14" t="s">
        <v>364</v>
      </c>
      <c r="E104" s="14" t="s">
        <v>7</v>
      </c>
    </row>
    <row r="105" spans="1:5" ht="22.5" customHeight="1">
      <c r="A105" s="6">
        <f t="shared" si="1"/>
        <v>102</v>
      </c>
      <c r="B105" s="15" t="s">
        <v>315</v>
      </c>
      <c r="C105" s="15" t="s">
        <v>365</v>
      </c>
      <c r="D105" s="14" t="s">
        <v>366</v>
      </c>
      <c r="E105" s="14" t="s">
        <v>7</v>
      </c>
    </row>
    <row r="106" spans="1:5" ht="22.5" customHeight="1">
      <c r="A106" s="6">
        <f t="shared" si="1"/>
        <v>103</v>
      </c>
      <c r="B106" s="15" t="s">
        <v>316</v>
      </c>
      <c r="C106" s="15" t="s">
        <v>367</v>
      </c>
      <c r="D106" s="14" t="s">
        <v>368</v>
      </c>
      <c r="E106" s="14" t="s">
        <v>7</v>
      </c>
    </row>
    <row r="107" spans="1:5" ht="22.5" customHeight="1">
      <c r="A107" s="6">
        <f t="shared" si="1"/>
        <v>104</v>
      </c>
      <c r="B107" s="15" t="s">
        <v>317</v>
      </c>
      <c r="C107" s="15" t="s">
        <v>369</v>
      </c>
      <c r="D107" s="14" t="s">
        <v>370</v>
      </c>
      <c r="E107" s="14" t="s">
        <v>7</v>
      </c>
    </row>
    <row r="108" spans="1:5" ht="22.5" customHeight="1">
      <c r="A108" s="6">
        <f t="shared" si="1"/>
        <v>105</v>
      </c>
      <c r="B108" s="15" t="s">
        <v>318</v>
      </c>
      <c r="C108" s="15" t="s">
        <v>371</v>
      </c>
      <c r="D108" s="14" t="s">
        <v>372</v>
      </c>
      <c r="E108" s="14" t="s">
        <v>7</v>
      </c>
    </row>
    <row r="109" spans="1:5" ht="22.5" customHeight="1">
      <c r="A109" s="6">
        <f t="shared" si="1"/>
        <v>106</v>
      </c>
      <c r="B109" s="15" t="s">
        <v>319</v>
      </c>
      <c r="C109" s="15" t="s">
        <v>373</v>
      </c>
      <c r="D109" s="14" t="s">
        <v>374</v>
      </c>
      <c r="E109" s="14" t="s">
        <v>7</v>
      </c>
    </row>
    <row r="110" spans="1:5" ht="22.5" customHeight="1">
      <c r="A110" s="6">
        <f t="shared" si="1"/>
        <v>107</v>
      </c>
      <c r="B110" s="15" t="s">
        <v>320</v>
      </c>
      <c r="C110" s="15" t="s">
        <v>375</v>
      </c>
      <c r="D110" s="14" t="s">
        <v>376</v>
      </c>
      <c r="E110" s="14" t="s">
        <v>7</v>
      </c>
    </row>
    <row r="111" spans="1:5" ht="22.5" customHeight="1">
      <c r="A111" s="6">
        <f t="shared" si="1"/>
        <v>108</v>
      </c>
      <c r="B111" s="15" t="s">
        <v>321</v>
      </c>
      <c r="C111" s="15" t="s">
        <v>377</v>
      </c>
      <c r="D111" s="14" t="s">
        <v>378</v>
      </c>
      <c r="E111" s="14" t="s">
        <v>7</v>
      </c>
    </row>
    <row r="112" spans="1:5" ht="22.5" customHeight="1">
      <c r="A112" s="6">
        <f t="shared" si="1"/>
        <v>109</v>
      </c>
      <c r="B112" s="15" t="s">
        <v>322</v>
      </c>
      <c r="C112" s="15" t="s">
        <v>379</v>
      </c>
      <c r="D112" s="14" t="s">
        <v>380</v>
      </c>
      <c r="E112" s="14" t="s">
        <v>7</v>
      </c>
    </row>
    <row r="113" spans="1:5" ht="22.5" customHeight="1">
      <c r="A113" s="6">
        <f t="shared" si="1"/>
        <v>110</v>
      </c>
      <c r="B113" s="15" t="s">
        <v>323</v>
      </c>
      <c r="C113" s="15" t="s">
        <v>381</v>
      </c>
      <c r="D113" s="10" t="s">
        <v>382</v>
      </c>
      <c r="E113" s="14" t="s">
        <v>7</v>
      </c>
    </row>
    <row r="114" spans="1:5" ht="22.5" customHeight="1">
      <c r="A114" s="6">
        <f t="shared" si="1"/>
        <v>111</v>
      </c>
      <c r="B114" s="15" t="s">
        <v>383</v>
      </c>
      <c r="C114" s="15" t="s">
        <v>384</v>
      </c>
      <c r="D114" s="14" t="s">
        <v>385</v>
      </c>
      <c r="E114" s="14" t="s">
        <v>7</v>
      </c>
    </row>
    <row r="115" spans="1:5" ht="22.5" customHeight="1">
      <c r="A115" s="19"/>
      <c r="B115" s="16"/>
      <c r="C115" s="16"/>
      <c r="D115" s="10"/>
      <c r="E115" s="10"/>
    </row>
    <row r="116" spans="1:5" ht="22.5" customHeight="1">
      <c r="A116" s="19"/>
      <c r="B116" s="16"/>
      <c r="C116" s="16"/>
      <c r="D116" s="10"/>
      <c r="E116" s="10"/>
    </row>
    <row r="118" spans="1:5" ht="36.75" customHeight="1">
      <c r="A118" s="32" t="s">
        <v>4</v>
      </c>
      <c r="B118" s="33"/>
      <c r="C118" s="33"/>
      <c r="D118" s="34"/>
    </row>
    <row r="119" spans="1:5" ht="22.5" customHeight="1">
      <c r="A119" s="35" t="s">
        <v>5</v>
      </c>
      <c r="B119" s="36"/>
      <c r="C119" s="36"/>
      <c r="D119" s="37"/>
    </row>
  </sheetData>
  <mergeCells count="3">
    <mergeCell ref="A1:E1"/>
    <mergeCell ref="A118:D118"/>
    <mergeCell ref="A119:D119"/>
  </mergeCells>
  <hyperlinks>
    <hyperlink ref="A1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2019-03-07T13:09:59Z</dcterms:modified>
</cp:coreProperties>
</file>