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SLBS\"/>
    </mc:Choice>
  </mc:AlternateContent>
  <xr:revisionPtr revIDLastSave="0" documentId="13_ncr:1_{6C255DB6-2302-4A36-A68E-1CFA77B4C33B}" xr6:coauthVersionLast="47" xr6:coauthVersionMax="47" xr10:uidLastSave="{00000000-0000-0000-0000-000000000000}"/>
  <bookViews>
    <workbookView xWindow="-120" yWindow="-120" windowWidth="24240" windowHeight="13140" activeTab="4" xr2:uid="{46E33A67-52A2-4274-8422-AF2196165DFC}"/>
  </bookViews>
  <sheets>
    <sheet name="INDEX" sheetId="1" r:id="rId1"/>
    <sheet name="SOTD_FINAL_L" sheetId="3" r:id="rId2"/>
    <sheet name="PRO_SOTD" sheetId="2" r:id="rId3"/>
    <sheet name="SOTD_FINAL_P" sheetId="4" r:id="rId4"/>
    <sheet name="SHRT" sheetId="5" r:id="rId5"/>
  </sheets>
  <definedNames>
    <definedName name="_xlnm._FilterDatabase" localSheetId="2" hidden="1">PRO_SOTD!$A$5:$D$23</definedName>
    <definedName name="_xlnm._FilterDatabase" localSheetId="3" hidden="1">SOTD_FINAL_P!$A$5:$D$21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3" l="1"/>
  <c r="C11" i="3"/>
  <c r="C13" i="3"/>
  <c r="C15" i="3"/>
  <c r="C17" i="3"/>
  <c r="C21" i="3"/>
  <c r="C22" i="3"/>
  <c r="C23" i="3"/>
  <c r="C24" i="3"/>
  <c r="C25" i="3"/>
  <c r="C8" i="3"/>
</calcChain>
</file>

<file path=xl/sharedStrings.xml><?xml version="1.0" encoding="utf-8"?>
<sst xmlns="http://schemas.openxmlformats.org/spreadsheetml/2006/main" count="286" uniqueCount="115">
  <si>
    <t>File Name</t>
  </si>
  <si>
    <t>Nomenclature</t>
  </si>
  <si>
    <t>Path</t>
  </si>
  <si>
    <t>Sr no.</t>
  </si>
  <si>
    <t>Field Name</t>
  </si>
  <si>
    <t>Serial No</t>
  </si>
  <si>
    <t>Flag</t>
  </si>
  <si>
    <t>Trade Number</t>
  </si>
  <si>
    <t>NUMBER(16)</t>
  </si>
  <si>
    <t>Trade Date</t>
  </si>
  <si>
    <t>DD-MMM-YYYY</t>
  </si>
  <si>
    <t>Settlement Type</t>
  </si>
  <si>
    <t>Settlement No</t>
  </si>
  <si>
    <t>Security Symbol</t>
  </si>
  <si>
    <t>Security Series</t>
  </si>
  <si>
    <t>Security Expiry Date</t>
  </si>
  <si>
    <t>Order No</t>
  </si>
  <si>
    <t>Payin/Payout Date</t>
  </si>
  <si>
    <t>Custodian Code</t>
  </si>
  <si>
    <t>Custodial Participant Code</t>
  </si>
  <si>
    <t>Client Code</t>
  </si>
  <si>
    <t>Trade Quantity</t>
  </si>
  <si>
    <t>Trade Price</t>
  </si>
  <si>
    <t>Trade Amount</t>
  </si>
  <si>
    <t>Filler</t>
  </si>
  <si>
    <t>Provisional obligation report for first leg (SOTD_PRO)</t>
  </si>
  <si>
    <t>Final Obligation File for First leg and Reverse Leg Auction</t>
  </si>
  <si>
    <t>Reverse leg obligation report (SOTD_1_FNL)</t>
  </si>
  <si>
    <t>Receiving/Delivering Flag</t>
  </si>
  <si>
    <t>Delivery Date</t>
  </si>
  <si>
    <t>Quantity to be delivered</t>
  </si>
  <si>
    <t>Lending Price</t>
  </si>
  <si>
    <t>Total Amount</t>
  </si>
  <si>
    <t>MON-YYYY</t>
  </si>
  <si>
    <t>Security Shortage report to delivering member</t>
  </si>
  <si>
    <t>Security Shortage report to receiving member</t>
  </si>
  <si>
    <t xml:space="preserve">Number </t>
  </si>
  <si>
    <t xml:space="preserve">VarChar (10) </t>
  </si>
  <si>
    <t>Symbol</t>
  </si>
  <si>
    <t xml:space="preserve">VarChar (12) </t>
  </si>
  <si>
    <t>Series</t>
  </si>
  <si>
    <t xml:space="preserve">VarChar (2) </t>
  </si>
  <si>
    <t>Short quantity</t>
  </si>
  <si>
    <t>Valuation price</t>
  </si>
  <si>
    <t>Valuation Debit Amount</t>
  </si>
  <si>
    <t>Filler1</t>
  </si>
  <si>
    <t>Filler2</t>
  </si>
  <si>
    <t>CP code</t>
  </si>
  <si>
    <t xml:space="preserve"> </t>
  </si>
  <si>
    <t>Sr No.</t>
  </si>
  <si>
    <t xml:space="preserve">File </t>
  </si>
  <si>
    <t>Provisional obligation report for first leg</t>
  </si>
  <si>
    <t>PRO_SOTD</t>
  </si>
  <si>
    <t>Data Type</t>
  </si>
  <si>
    <t>Reverse leg obligation report</t>
  </si>
  <si>
    <t>SHRT</t>
  </si>
  <si>
    <t>Security Shortages Report</t>
  </si>
  <si>
    <t>Buy/Sell Flag</t>
  </si>
  <si>
    <t>Rollover Indicator</t>
  </si>
  <si>
    <t>Filler3</t>
  </si>
  <si>
    <t>Number</t>
  </si>
  <si>
    <t>slbftp\reports</t>
  </si>
  <si>
    <t>Reverse leg obligation report (SOTD_FNL)</t>
  </si>
  <si>
    <t>&lt;Participant code&gt;_SOTD_&lt; Participant_type&gt;_&lt;set_type&gt;_ &lt;set_no&gt;_FNL_ddmmHHMMSS.CSV.gz, &lt;Participant code&gt;_SOTD_&lt; Participant_type&gt;_&lt;set_type&gt;_ &lt;set_no&gt;_FNL_ddmmHHMMSS.csv</t>
  </si>
  <si>
    <t>SOTD_FINAL_L</t>
  </si>
  <si>
    <t>SOTD_FINAL_P</t>
  </si>
  <si>
    <t>NCL_&lt;Participant code&gt;_SOTD_&lt; participant_type&gt;_&lt;set_type&gt;_&lt;set_no&gt;_ PRO_ddmmHHMMSS.CSV.gz</t>
  </si>
  <si>
    <t>NCL_&lt;Participant code&gt;_SOTD_&lt; Participant_type&gt;_&lt;set_type&gt;_ &lt;set_no&gt;_FNL_ddmmHHMMSS.CSV.gz</t>
  </si>
  <si>
    <t>NCL_&lt;Participant code&gt;_SOTD_&lt; Participant_type&gt;_&lt;set_type&gt;_ &lt;set_no&gt;_FNL_ddmmHHMMSS.CSV.gz, &lt;Participant code&gt;_SOTD_&lt; Participant_type&gt;_&lt;set_type&gt;_ &lt;set_no&gt;_1_FNL_ddmmHHMMSS.csv</t>
  </si>
  <si>
    <t>NCL_S_memcode_SHRT_SETTYPNO_R_DDMMYYYY.csv</t>
  </si>
  <si>
    <t>NCL_S_memcode_SHRT_SETTYPNO_D_DDMMYYYY.csv</t>
  </si>
  <si>
    <t>ISO Tag</t>
  </si>
  <si>
    <t>&lt;InstrSeqNb&gt;</t>
  </si>
  <si>
    <t>&lt;SttlmTp&gt;</t>
  </si>
  <si>
    <t>&lt;SctiesSttlmTxId&gt;</t>
  </si>
  <si>
    <t>&lt;TckrSymb&gt;</t>
  </si>
  <si>
    <t>&lt;SctySrs&gt;</t>
  </si>
  <si>
    <t>&lt;ShrtQty&gt;</t>
  </si>
  <si>
    <t>&lt;PricValtnDtls&gt;</t>
  </si>
  <si>
    <t>&lt;ValtnDbtAmt&gt;</t>
  </si>
  <si>
    <t>&lt;Rsvd&gt;</t>
  </si>
  <si>
    <t>Number(15)</t>
  </si>
  <si>
    <t>&lt;ClntId&gt;</t>
  </si>
  <si>
    <t>&lt;BuySellInd&gt;</t>
  </si>
  <si>
    <t>&lt;UnqTradIdr&gt;</t>
  </si>
  <si>
    <t>&lt;TradDt&gt;</t>
  </si>
  <si>
    <t>&lt;XpryDt&gt;</t>
  </si>
  <si>
    <t>&lt;OrdrRef&gt; OR &lt;OrdrId&gt;</t>
  </si>
  <si>
    <t xml:space="preserve">&lt;CtdnPtcptId&gt; </t>
  </si>
  <si>
    <t>NUMBER(15)</t>
  </si>
  <si>
    <t>NUMBER(22,2)</t>
  </si>
  <si>
    <t>Varchar(5)</t>
  </si>
  <si>
    <t>Varchar(12)</t>
  </si>
  <si>
    <t>Varchar(2)</t>
  </si>
  <si>
    <t>Varchar(1)</t>
  </si>
  <si>
    <t>Var char (10)</t>
  </si>
  <si>
    <t>&lt;TradQty&gt;</t>
  </si>
  <si>
    <t>&lt;Pric&gt;</t>
  </si>
  <si>
    <t>&lt;TradAmt&gt;</t>
  </si>
  <si>
    <t>Number (22,2)</t>
  </si>
  <si>
    <t xml:space="preserve">VarChar (1) </t>
  </si>
  <si>
    <t>NUMBER (22,2)</t>
  </si>
  <si>
    <t>&lt;DlvryDt&gt;</t>
  </si>
  <si>
    <t>&lt;DlvrblQty&gt;</t>
  </si>
  <si>
    <t>&lt;Amt&gt;</t>
  </si>
  <si>
    <t>&lt;PricgRate&gt;</t>
  </si>
  <si>
    <t>&lt;RollOver&gt;</t>
  </si>
  <si>
    <t>&lt;OrdrRef&gt;</t>
  </si>
  <si>
    <t xml:space="preserve"> &lt;SttlmTp&gt;</t>
  </si>
  <si>
    <t xml:space="preserve">&lt;DueDt&gt; </t>
  </si>
  <si>
    <t>&lt;ctdnid&gt;</t>
  </si>
  <si>
    <t xml:space="preserve">
&lt;DlvryInd&gt;</t>
  </si>
  <si>
    <t>&lt;CtdnPtcptld&gt;</t>
  </si>
  <si>
    <t>Number (15,2)</t>
  </si>
  <si>
    <t>NUMBER(20)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</si>
</sst>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mbria"/>
      <family val="1"/>
    </font>
    <font>
      <sz val="8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1" xfId="0" applyFont="1" applyBorder="1"/>
    <xf numFmtId="0" fontId="0" fillId="0" borderId="0" xfId="0" applyAlignme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0" fillId="0" borderId="1" xfId="0" applyFont="1" applyBorder="1"/>
    <xf numFmtId="0" fontId="7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vertical="top"/>
    </xf>
    <xf numFmtId="0" fontId="0" fillId="0" borderId="1" xfId="0" applyFont="1" applyFill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0" fillId="0" borderId="0" xfId="0" applyFill="1" applyAlignment="1"/>
    <xf numFmtId="0" fontId="5" fillId="0" borderId="3" xfId="0" applyFont="1" applyBorder="1" applyAlignment="1">
      <alignment wrapText="1"/>
    </xf>
    <xf numFmtId="0" fontId="0" fillId="0" borderId="1" xfId="0" applyFont="1" applyBorder="1" applyAlignment="1">
      <alignment horizontal="left"/>
    </xf>
    <xf numFmtId="0" fontId="8" fillId="0" borderId="1" xfId="0" applyFont="1" applyBorder="1"/>
    <xf numFmtId="0" fontId="0" fillId="0" borderId="0" xfId="0" applyFont="1" applyFill="1" applyBorder="1" applyAlignment="1">
      <alignment vertical="center"/>
    </xf>
    <xf numFmtId="0" fontId="9" fillId="0" borderId="1" xfId="1" applyBorder="1"/>
    <xf numFmtId="0" fontId="0" fillId="3" borderId="1" xfId="0" applyFill="1" applyBorder="1"/>
    <xf numFmtId="0" fontId="0" fillId="0" borderId="0" xfId="0" applyFont="1" applyBorder="1"/>
    <xf numFmtId="0" fontId="0" fillId="0" borderId="0" xfId="0" applyBorder="1"/>
    <xf numFmtId="0" fontId="10" fillId="4" borderId="1" xfId="0" applyFont="1" applyFill="1" applyBorder="1" applyAlignment="1">
      <alignment horizontal="justify" vertical="center" wrapText="1"/>
    </xf>
    <xf numFmtId="0" fontId="0" fillId="0" borderId="0" xfId="0" applyFont="1" applyBorder="1" applyAlignment="1"/>
    <xf numFmtId="0" fontId="0" fillId="0" borderId="0" xfId="0" applyFont="1" applyBorder="1" applyAlignment="1">
      <alignment horizontal="left" wrapText="1"/>
    </xf>
    <xf numFmtId="0" fontId="0" fillId="0" borderId="3" xfId="0" applyBorder="1"/>
    <xf numFmtId="0" fontId="0" fillId="3" borderId="0" xfId="0" applyFill="1" applyBorder="1"/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0" fillId="0" borderId="1" xfId="0" applyFill="1" applyBorder="1"/>
    <xf numFmtId="0" fontId="0" fillId="0" borderId="1" xfId="0" applyBorder="1" applyAlignment="1">
      <alignment vertical="center"/>
    </xf>
    <xf numFmtId="0" fontId="0" fillId="0" borderId="0" xfId="0" applyFont="1" applyFill="1" applyBorder="1"/>
    <xf numFmtId="0" fontId="0" fillId="0" borderId="1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C5"/>
  <sheetViews>
    <sheetView workbookViewId="0"/>
  </sheetViews>
  <sheetFormatPr defaultRowHeight="15" x14ac:dyDescent="0.25"/>
  <cols>
    <col min="1" max="1" width="9.140625" style="17"/>
    <col min="2" max="2" width="14.140625" bestFit="1" customWidth="1"/>
    <col min="3" max="3" width="52.5703125" bestFit="1" customWidth="1"/>
  </cols>
  <sheetData>
    <row r="1" spans="1:3" s="6" customFormat="1" ht="15.75" x14ac:dyDescent="0.25">
      <c r="A1" s="16" t="s">
        <v>49</v>
      </c>
      <c r="B1" s="1" t="s">
        <v>50</v>
      </c>
      <c r="C1" s="1" t="s">
        <v>0</v>
      </c>
    </row>
    <row r="2" spans="1:3" s="6" customFormat="1" x14ac:dyDescent="0.25">
      <c r="A2" s="16">
        <v>1</v>
      </c>
      <c r="B2" s="33" t="s">
        <v>52</v>
      </c>
      <c r="C2" s="15" t="s">
        <v>51</v>
      </c>
    </row>
    <row r="3" spans="1:3" s="6" customFormat="1" x14ac:dyDescent="0.25">
      <c r="A3" s="16">
        <v>2</v>
      </c>
      <c r="B3" s="33" t="s">
        <v>64</v>
      </c>
      <c r="C3" s="13" t="s">
        <v>26</v>
      </c>
    </row>
    <row r="4" spans="1:3" s="6" customFormat="1" x14ac:dyDescent="0.25">
      <c r="A4" s="16">
        <v>3</v>
      </c>
      <c r="B4" s="33" t="s">
        <v>65</v>
      </c>
      <c r="C4" s="13" t="s">
        <v>54</v>
      </c>
    </row>
    <row r="5" spans="1:3" s="6" customFormat="1" x14ac:dyDescent="0.25">
      <c r="A5" s="16">
        <v>3</v>
      </c>
      <c r="B5" s="33" t="s">
        <v>55</v>
      </c>
      <c r="C5" s="11" t="s">
        <v>56</v>
      </c>
    </row>
  </sheetData>
  <phoneticPr fontId="4" type="noConversion"/>
  <hyperlinks>
    <hyperlink ref="B2" location="PRO_SOTD!A1" display="PRO_SOTD" xr:uid="{E974A643-77FE-4D7F-8205-A949B7197210}"/>
    <hyperlink ref="B3" location="SOTD_FINAL_L!A1" display="SOTD_FINAL_L" xr:uid="{DAFFFA80-8D23-4864-8ABD-56283C8EF5A5}"/>
    <hyperlink ref="B4" location="SOTD_FINAL_P!A1" display="SOTD_FINAL_P" xr:uid="{BFC19FE4-AC02-4BFF-8B59-B565DF0BC355}"/>
    <hyperlink ref="B5" location="SHRT!A1" display="SHRT" xr:uid="{0F4AC27D-6C60-4150-BB19-A3673605E4EB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E856-BF28-4139-A1E4-7AD3F0A0C0D7}">
  <dimension ref="A1:D25"/>
  <sheetViews>
    <sheetView workbookViewId="0">
      <selection activeCell="D10" sqref="D10"/>
    </sheetView>
  </sheetViews>
  <sheetFormatPr defaultRowHeight="15" x14ac:dyDescent="0.25"/>
  <cols>
    <col min="1" max="1" width="14.140625" bestFit="1" customWidth="1"/>
    <col min="2" max="3" width="53.7109375" customWidth="1"/>
    <col min="4" max="4" width="23" customWidth="1"/>
    <col min="5" max="5" width="21.5703125" bestFit="1" customWidth="1"/>
  </cols>
  <sheetData>
    <row r="1" spans="1:4" x14ac:dyDescent="0.25">
      <c r="A1" s="13" t="s">
        <v>0</v>
      </c>
      <c r="B1" s="13" t="s">
        <v>26</v>
      </c>
      <c r="C1" s="36"/>
    </row>
    <row r="2" spans="1:4" ht="15.75" x14ac:dyDescent="0.25">
      <c r="A2" s="14" t="s">
        <v>1</v>
      </c>
      <c r="B2" s="44" t="s">
        <v>67</v>
      </c>
      <c r="C2" s="8"/>
    </row>
    <row r="3" spans="1:4" x14ac:dyDescent="0.25">
      <c r="A3" s="13" t="s">
        <v>2</v>
      </c>
      <c r="B3" s="13" t="s">
        <v>61</v>
      </c>
      <c r="C3" s="36"/>
    </row>
    <row r="7" spans="1:4" x14ac:dyDescent="0.25">
      <c r="A7" s="12" t="s">
        <v>3</v>
      </c>
      <c r="B7" s="12" t="s">
        <v>4</v>
      </c>
      <c r="C7" s="12" t="s">
        <v>71</v>
      </c>
      <c r="D7" s="12" t="s">
        <v>53</v>
      </c>
    </row>
    <row r="8" spans="1:4" x14ac:dyDescent="0.25">
      <c r="A8" s="21">
        <v>1</v>
      </c>
      <c r="B8" s="22" t="s">
        <v>5</v>
      </c>
      <c r="C8" s="22" t="str">
        <f>VLOOKUP(B8,PRO_SOTD!B6:C23,2,0)</f>
        <v>&lt;InstrSeqNb&gt;</v>
      </c>
      <c r="D8" s="22" t="s">
        <v>60</v>
      </c>
    </row>
    <row r="9" spans="1:4" x14ac:dyDescent="0.25">
      <c r="A9" s="21">
        <v>2</v>
      </c>
      <c r="B9" s="22" t="s">
        <v>6</v>
      </c>
      <c r="C9" s="22" t="s">
        <v>83</v>
      </c>
      <c r="D9" s="20" t="s">
        <v>94</v>
      </c>
    </row>
    <row r="10" spans="1:4" x14ac:dyDescent="0.25">
      <c r="A10" s="21">
        <v>3</v>
      </c>
      <c r="B10" s="22" t="s">
        <v>7</v>
      </c>
      <c r="C10" s="22" t="str">
        <f>VLOOKUP(B10,PRO_SOTD!B8:C25,2,0)</f>
        <v>&lt;UnqTradIdr&gt;</v>
      </c>
      <c r="D10" s="22" t="s">
        <v>114</v>
      </c>
    </row>
    <row r="11" spans="1:4" x14ac:dyDescent="0.25">
      <c r="A11" s="21">
        <v>4</v>
      </c>
      <c r="B11" s="22" t="s">
        <v>9</v>
      </c>
      <c r="C11" s="22" t="str">
        <f>VLOOKUP(B11,PRO_SOTD!B9:C26,2,0)</f>
        <v>&lt;TradDt&gt;</v>
      </c>
      <c r="D11" s="22" t="s">
        <v>10</v>
      </c>
    </row>
    <row r="12" spans="1:4" x14ac:dyDescent="0.25">
      <c r="A12" s="21">
        <v>5</v>
      </c>
      <c r="B12" s="22" t="s">
        <v>11</v>
      </c>
      <c r="C12" s="22" t="s">
        <v>108</v>
      </c>
      <c r="D12" s="22" t="s">
        <v>94</v>
      </c>
    </row>
    <row r="13" spans="1:4" x14ac:dyDescent="0.25">
      <c r="A13" s="21">
        <v>6</v>
      </c>
      <c r="B13" s="22" t="s">
        <v>12</v>
      </c>
      <c r="C13" s="22" t="str">
        <f>VLOOKUP(B13,PRO_SOTD!B11:C28,2,0)</f>
        <v>&lt;SctiesSttlmTxId&gt;</v>
      </c>
      <c r="D13" s="22" t="s">
        <v>95</v>
      </c>
    </row>
    <row r="14" spans="1:4" x14ac:dyDescent="0.25">
      <c r="A14" s="21">
        <v>7</v>
      </c>
      <c r="B14" s="22" t="s">
        <v>24</v>
      </c>
      <c r="C14" s="13" t="s">
        <v>80</v>
      </c>
      <c r="D14" s="22"/>
    </row>
    <row r="15" spans="1:4" x14ac:dyDescent="0.25">
      <c r="A15" s="21">
        <v>8</v>
      </c>
      <c r="B15" s="22" t="s">
        <v>13</v>
      </c>
      <c r="C15" s="22" t="str">
        <f>VLOOKUP(B15,PRO_SOTD!B13:C30,2,0)</f>
        <v>&lt;TckrSymb&gt;</v>
      </c>
      <c r="D15" s="22" t="s">
        <v>92</v>
      </c>
    </row>
    <row r="16" spans="1:4" x14ac:dyDescent="0.25">
      <c r="A16" s="21">
        <v>9</v>
      </c>
      <c r="B16" s="22" t="s">
        <v>14</v>
      </c>
      <c r="C16" s="45" t="s">
        <v>76</v>
      </c>
      <c r="D16" s="22" t="s">
        <v>93</v>
      </c>
    </row>
    <row r="17" spans="1:4" x14ac:dyDescent="0.25">
      <c r="A17" s="21">
        <v>10</v>
      </c>
      <c r="B17" s="22" t="s">
        <v>15</v>
      </c>
      <c r="C17" s="22" t="str">
        <f>VLOOKUP(B17,PRO_SOTD!B15:C32,2,0)</f>
        <v>&lt;XpryDt&gt;</v>
      </c>
      <c r="D17" s="22" t="s">
        <v>10</v>
      </c>
    </row>
    <row r="18" spans="1:4" x14ac:dyDescent="0.25">
      <c r="A18" s="21">
        <v>11</v>
      </c>
      <c r="B18" s="22" t="s">
        <v>16</v>
      </c>
      <c r="C18" s="22" t="s">
        <v>107</v>
      </c>
      <c r="D18" s="22" t="s">
        <v>8</v>
      </c>
    </row>
    <row r="19" spans="1:4" x14ac:dyDescent="0.25">
      <c r="A19" s="21">
        <v>12</v>
      </c>
      <c r="B19" s="22" t="s">
        <v>17</v>
      </c>
      <c r="C19" s="22" t="s">
        <v>109</v>
      </c>
      <c r="D19" s="22" t="s">
        <v>10</v>
      </c>
    </row>
    <row r="20" spans="1:4" x14ac:dyDescent="0.25">
      <c r="A20" s="21">
        <v>13</v>
      </c>
      <c r="B20" s="22" t="s">
        <v>18</v>
      </c>
      <c r="C20" s="22" t="s">
        <v>110</v>
      </c>
      <c r="D20" s="22" t="s">
        <v>91</v>
      </c>
    </row>
    <row r="21" spans="1:4" x14ac:dyDescent="0.25">
      <c r="A21" s="21">
        <v>14</v>
      </c>
      <c r="B21" s="22" t="s">
        <v>19</v>
      </c>
      <c r="C21" s="22" t="str">
        <f>VLOOKUP(B21,PRO_SOTD!B19:C36,2,0)</f>
        <v xml:space="preserve">&lt;CtdnPtcptId&gt; </v>
      </c>
      <c r="D21" s="22" t="s">
        <v>92</v>
      </c>
    </row>
    <row r="22" spans="1:4" x14ac:dyDescent="0.25">
      <c r="A22" s="21">
        <v>15</v>
      </c>
      <c r="B22" s="22" t="s">
        <v>20</v>
      </c>
      <c r="C22" s="22" t="str">
        <f>VLOOKUP(B22,PRO_SOTD!B20:C37,2,0)</f>
        <v>&lt;ClntId&gt;</v>
      </c>
      <c r="D22" s="20" t="s">
        <v>92</v>
      </c>
    </row>
    <row r="23" spans="1:4" x14ac:dyDescent="0.25">
      <c r="A23" s="21">
        <v>16</v>
      </c>
      <c r="B23" s="22" t="s">
        <v>21</v>
      </c>
      <c r="C23" s="22" t="str">
        <f>VLOOKUP(B23,PRO_SOTD!B21:C38,2,0)</f>
        <v>&lt;TradQty&gt;</v>
      </c>
      <c r="D23" s="22" t="s">
        <v>89</v>
      </c>
    </row>
    <row r="24" spans="1:4" x14ac:dyDescent="0.25">
      <c r="A24" s="21">
        <v>17</v>
      </c>
      <c r="B24" s="22" t="s">
        <v>22</v>
      </c>
      <c r="C24" s="22" t="str">
        <f>VLOOKUP(B24,PRO_SOTD!B22:C39,2,0)</f>
        <v>&lt;Pric&gt;</v>
      </c>
      <c r="D24" s="22" t="s">
        <v>90</v>
      </c>
    </row>
    <row r="25" spans="1:4" x14ac:dyDescent="0.25">
      <c r="A25" s="21">
        <v>18</v>
      </c>
      <c r="B25" s="22" t="s">
        <v>23</v>
      </c>
      <c r="C25" s="22" t="str">
        <f>VLOOKUP(B25,PRO_SOTD!B23:C40,2,0)</f>
        <v>&lt;TradAmt&gt;</v>
      </c>
      <c r="D25" s="22" t="s">
        <v>90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5B96-BFD2-4D1A-A4F5-EE538FA5703D}">
  <dimension ref="A1:D23"/>
  <sheetViews>
    <sheetView workbookViewId="0">
      <selection activeCell="D8" sqref="D8"/>
    </sheetView>
  </sheetViews>
  <sheetFormatPr defaultRowHeight="15" x14ac:dyDescent="0.25"/>
  <cols>
    <col min="1" max="1" width="14.140625" bestFit="1" customWidth="1"/>
    <col min="2" max="3" width="50.42578125" customWidth="1"/>
    <col min="4" max="4" width="18.140625" bestFit="1" customWidth="1"/>
  </cols>
  <sheetData>
    <row r="1" spans="1:4" x14ac:dyDescent="0.25">
      <c r="A1" s="13" t="s">
        <v>0</v>
      </c>
      <c r="B1" s="13" t="s">
        <v>25</v>
      </c>
      <c r="C1" s="36"/>
    </row>
    <row r="2" spans="1:4" ht="15.75" customHeight="1" x14ac:dyDescent="0.25">
      <c r="A2" s="13" t="s">
        <v>1</v>
      </c>
      <c r="B2" s="34" t="s">
        <v>66</v>
      </c>
      <c r="C2" s="41"/>
    </row>
    <row r="3" spans="1:4" x14ac:dyDescent="0.25">
      <c r="A3" s="13" t="s">
        <v>2</v>
      </c>
      <c r="B3" s="13" t="s">
        <v>61</v>
      </c>
      <c r="C3" s="36"/>
    </row>
    <row r="5" spans="1:4" x14ac:dyDescent="0.25">
      <c r="A5" s="12" t="s">
        <v>3</v>
      </c>
      <c r="B5" s="12" t="s">
        <v>4</v>
      </c>
      <c r="C5" s="12" t="s">
        <v>71</v>
      </c>
      <c r="D5" s="12" t="s">
        <v>53</v>
      </c>
    </row>
    <row r="6" spans="1:4" x14ac:dyDescent="0.25">
      <c r="A6" s="19">
        <v>1</v>
      </c>
      <c r="B6" s="20" t="s">
        <v>5</v>
      </c>
      <c r="C6" s="20" t="s">
        <v>72</v>
      </c>
      <c r="D6" s="20" t="s">
        <v>60</v>
      </c>
    </row>
    <row r="7" spans="1:4" x14ac:dyDescent="0.25">
      <c r="A7" s="19">
        <v>2</v>
      </c>
      <c r="B7" t="s">
        <v>57</v>
      </c>
      <c r="C7" t="s">
        <v>83</v>
      </c>
      <c r="D7" s="20" t="s">
        <v>94</v>
      </c>
    </row>
    <row r="8" spans="1:4" x14ac:dyDescent="0.25">
      <c r="A8" s="19">
        <v>3</v>
      </c>
      <c r="B8" s="20" t="s">
        <v>7</v>
      </c>
      <c r="C8" s="20" t="s">
        <v>84</v>
      </c>
      <c r="D8" s="22" t="s">
        <v>114</v>
      </c>
    </row>
    <row r="9" spans="1:4" x14ac:dyDescent="0.25">
      <c r="A9" s="19">
        <v>4</v>
      </c>
      <c r="B9" s="20" t="s">
        <v>9</v>
      </c>
      <c r="C9" s="20" t="s">
        <v>85</v>
      </c>
      <c r="D9" s="20" t="s">
        <v>10</v>
      </c>
    </row>
    <row r="10" spans="1:4" x14ac:dyDescent="0.25">
      <c r="A10" s="19">
        <v>5</v>
      </c>
      <c r="B10" s="20" t="s">
        <v>11</v>
      </c>
      <c r="C10" s="20" t="s">
        <v>108</v>
      </c>
      <c r="D10" s="20" t="s">
        <v>94</v>
      </c>
    </row>
    <row r="11" spans="1:4" x14ac:dyDescent="0.25">
      <c r="A11" s="19">
        <v>6</v>
      </c>
      <c r="B11" s="20" t="s">
        <v>12</v>
      </c>
      <c r="C11" s="20" t="s">
        <v>74</v>
      </c>
      <c r="D11" s="20" t="s">
        <v>95</v>
      </c>
    </row>
    <row r="12" spans="1:4" x14ac:dyDescent="0.25">
      <c r="A12" s="19">
        <v>7</v>
      </c>
      <c r="B12" s="20" t="s">
        <v>24</v>
      </c>
      <c r="C12" s="13" t="s">
        <v>80</v>
      </c>
      <c r="D12" s="20"/>
    </row>
    <row r="13" spans="1:4" x14ac:dyDescent="0.25">
      <c r="A13" s="19">
        <v>8</v>
      </c>
      <c r="B13" s="20" t="s">
        <v>13</v>
      </c>
      <c r="C13" s="20" t="s">
        <v>75</v>
      </c>
      <c r="D13" s="20" t="s">
        <v>92</v>
      </c>
    </row>
    <row r="14" spans="1:4" x14ac:dyDescent="0.25">
      <c r="A14" s="19">
        <v>9</v>
      </c>
      <c r="B14" s="20" t="s">
        <v>14</v>
      </c>
      <c r="C14" s="45" t="s">
        <v>76</v>
      </c>
      <c r="D14" s="20" t="s">
        <v>93</v>
      </c>
    </row>
    <row r="15" spans="1:4" x14ac:dyDescent="0.25">
      <c r="A15" s="19">
        <v>10</v>
      </c>
      <c r="B15" s="20" t="s">
        <v>15</v>
      </c>
      <c r="C15" s="20" t="s">
        <v>86</v>
      </c>
      <c r="D15" s="20" t="s">
        <v>10</v>
      </c>
    </row>
    <row r="16" spans="1:4" x14ac:dyDescent="0.25">
      <c r="A16" s="19">
        <v>11</v>
      </c>
      <c r="B16" s="20" t="s">
        <v>16</v>
      </c>
      <c r="C16" s="20" t="s">
        <v>87</v>
      </c>
      <c r="D16" s="20" t="s">
        <v>8</v>
      </c>
    </row>
    <row r="17" spans="1:4" x14ac:dyDescent="0.25">
      <c r="A17" s="19">
        <v>12</v>
      </c>
      <c r="B17" s="20" t="s">
        <v>17</v>
      </c>
      <c r="C17" s="20" t="s">
        <v>109</v>
      </c>
      <c r="D17" s="20" t="s">
        <v>10</v>
      </c>
    </row>
    <row r="18" spans="1:4" x14ac:dyDescent="0.25">
      <c r="A18" s="19">
        <v>13</v>
      </c>
      <c r="B18" s="20" t="s">
        <v>18</v>
      </c>
      <c r="C18" t="s">
        <v>110</v>
      </c>
      <c r="D18" s="20" t="s">
        <v>91</v>
      </c>
    </row>
    <row r="19" spans="1:4" x14ac:dyDescent="0.25">
      <c r="A19" s="19">
        <v>14</v>
      </c>
      <c r="B19" s="20" t="s">
        <v>19</v>
      </c>
      <c r="C19" s="20" t="s">
        <v>88</v>
      </c>
      <c r="D19" s="20" t="s">
        <v>92</v>
      </c>
    </row>
    <row r="20" spans="1:4" x14ac:dyDescent="0.25">
      <c r="A20" s="19">
        <v>15</v>
      </c>
      <c r="B20" s="20" t="s">
        <v>20</v>
      </c>
      <c r="C20" s="20" t="s">
        <v>82</v>
      </c>
      <c r="D20" s="20" t="s">
        <v>92</v>
      </c>
    </row>
    <row r="21" spans="1:4" x14ac:dyDescent="0.25">
      <c r="A21" s="19">
        <v>16</v>
      </c>
      <c r="B21" s="20" t="s">
        <v>21</v>
      </c>
      <c r="C21" t="s">
        <v>96</v>
      </c>
      <c r="D21" s="20" t="s">
        <v>89</v>
      </c>
    </row>
    <row r="22" spans="1:4" x14ac:dyDescent="0.25">
      <c r="A22" s="19">
        <v>17</v>
      </c>
      <c r="B22" s="20" t="s">
        <v>22</v>
      </c>
      <c r="C22" s="20" t="s">
        <v>97</v>
      </c>
      <c r="D22" s="20" t="s">
        <v>90</v>
      </c>
    </row>
    <row r="23" spans="1:4" x14ac:dyDescent="0.25">
      <c r="A23" s="19">
        <v>18</v>
      </c>
      <c r="B23" s="20" t="s">
        <v>23</v>
      </c>
      <c r="C23" s="20" t="s">
        <v>98</v>
      </c>
      <c r="D23" s="20" t="s">
        <v>90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28C6-9004-496D-8937-C46DF38E5B63}">
  <dimension ref="A1:D42"/>
  <sheetViews>
    <sheetView topLeftCell="A16" workbookViewId="0">
      <selection activeCell="F38" sqref="F38"/>
    </sheetView>
  </sheetViews>
  <sheetFormatPr defaultRowHeight="15" x14ac:dyDescent="0.25"/>
  <cols>
    <col min="1" max="1" width="14.140625" style="2" bestFit="1" customWidth="1"/>
    <col min="2" max="3" width="68.140625" style="2" customWidth="1"/>
    <col min="4" max="4" width="19.5703125" style="2" bestFit="1" customWidth="1"/>
    <col min="5" max="16384" width="9.140625" style="2"/>
  </cols>
  <sheetData>
    <row r="1" spans="1:4" x14ac:dyDescent="0.25">
      <c r="A1" s="18" t="s">
        <v>0</v>
      </c>
      <c r="B1" s="18" t="s">
        <v>27</v>
      </c>
      <c r="C1" s="38"/>
    </row>
    <row r="2" spans="1:4" ht="48" customHeight="1" x14ac:dyDescent="0.25">
      <c r="A2" s="14" t="s">
        <v>1</v>
      </c>
      <c r="B2" s="47" t="s">
        <v>68</v>
      </c>
      <c r="C2" s="48"/>
    </row>
    <row r="3" spans="1:4" x14ac:dyDescent="0.25">
      <c r="A3" s="18" t="s">
        <v>2</v>
      </c>
      <c r="B3" s="13" t="s">
        <v>61</v>
      </c>
      <c r="C3" s="36"/>
    </row>
    <row r="5" spans="1:4" customFormat="1" x14ac:dyDescent="0.25">
      <c r="A5" s="12" t="s">
        <v>3</v>
      </c>
      <c r="B5" s="12" t="s">
        <v>4</v>
      </c>
      <c r="C5" s="12" t="s">
        <v>71</v>
      </c>
      <c r="D5" s="12" t="s">
        <v>53</v>
      </c>
    </row>
    <row r="6" spans="1:4" x14ac:dyDescent="0.25">
      <c r="A6" s="23">
        <v>1</v>
      </c>
      <c r="B6" s="24" t="s">
        <v>5</v>
      </c>
      <c r="C6" s="24" t="s">
        <v>72</v>
      </c>
      <c r="D6" s="22" t="s">
        <v>60</v>
      </c>
    </row>
    <row r="7" spans="1:4" x14ac:dyDescent="0.25">
      <c r="A7" s="23">
        <v>2</v>
      </c>
      <c r="B7" s="24" t="s">
        <v>28</v>
      </c>
      <c r="C7" s="20" t="s">
        <v>111</v>
      </c>
      <c r="D7" s="24" t="s">
        <v>94</v>
      </c>
    </row>
    <row r="8" spans="1:4" x14ac:dyDescent="0.25">
      <c r="A8" s="23">
        <v>3</v>
      </c>
      <c r="B8" s="24" t="s">
        <v>29</v>
      </c>
      <c r="C8" s="24" t="s">
        <v>102</v>
      </c>
      <c r="D8" s="24" t="s">
        <v>10</v>
      </c>
    </row>
    <row r="9" spans="1:4" x14ac:dyDescent="0.25">
      <c r="A9" s="23">
        <v>4</v>
      </c>
      <c r="B9" s="24" t="s">
        <v>7</v>
      </c>
      <c r="C9" s="24" t="s">
        <v>84</v>
      </c>
      <c r="D9" s="24" t="s">
        <v>8</v>
      </c>
    </row>
    <row r="10" spans="1:4" x14ac:dyDescent="0.25">
      <c r="A10" s="23">
        <v>5</v>
      </c>
      <c r="B10" s="24" t="s">
        <v>11</v>
      </c>
      <c r="C10" s="24" t="s">
        <v>108</v>
      </c>
      <c r="D10" s="24" t="s">
        <v>94</v>
      </c>
    </row>
    <row r="11" spans="1:4" x14ac:dyDescent="0.25">
      <c r="A11" s="23">
        <v>6</v>
      </c>
      <c r="B11" s="24" t="s">
        <v>12</v>
      </c>
      <c r="C11" s="24" t="s">
        <v>74</v>
      </c>
      <c r="D11" s="24" t="s">
        <v>95</v>
      </c>
    </row>
    <row r="12" spans="1:4" x14ac:dyDescent="0.25">
      <c r="A12" s="23">
        <v>7</v>
      </c>
      <c r="B12" s="25" t="s">
        <v>24</v>
      </c>
      <c r="C12" s="13" t="s">
        <v>80</v>
      </c>
      <c r="D12" s="24"/>
    </row>
    <row r="13" spans="1:4" x14ac:dyDescent="0.25">
      <c r="A13" s="23">
        <v>8</v>
      </c>
      <c r="B13" s="24" t="s">
        <v>13</v>
      </c>
      <c r="C13" s="24" t="s">
        <v>75</v>
      </c>
      <c r="D13" s="24" t="s">
        <v>92</v>
      </c>
    </row>
    <row r="14" spans="1:4" x14ac:dyDescent="0.25">
      <c r="A14" s="23">
        <v>9</v>
      </c>
      <c r="B14" s="24" t="s">
        <v>14</v>
      </c>
      <c r="C14" s="45" t="s">
        <v>76</v>
      </c>
      <c r="D14" s="24" t="s">
        <v>93</v>
      </c>
    </row>
    <row r="15" spans="1:4" x14ac:dyDescent="0.25">
      <c r="A15" s="23">
        <v>10</v>
      </c>
      <c r="B15" s="24" t="s">
        <v>15</v>
      </c>
      <c r="C15" s="24" t="s">
        <v>86</v>
      </c>
      <c r="D15" s="24" t="s">
        <v>10</v>
      </c>
    </row>
    <row r="16" spans="1:4" x14ac:dyDescent="0.25">
      <c r="A16" s="23">
        <v>11</v>
      </c>
      <c r="B16" s="24" t="s">
        <v>30</v>
      </c>
      <c r="C16" s="24" t="s">
        <v>103</v>
      </c>
      <c r="D16" s="24" t="s">
        <v>89</v>
      </c>
    </row>
    <row r="17" spans="1:4" x14ac:dyDescent="0.25">
      <c r="A17" s="23">
        <v>12</v>
      </c>
      <c r="B17" s="24" t="s">
        <v>20</v>
      </c>
      <c r="C17" s="24" t="s">
        <v>82</v>
      </c>
      <c r="D17" s="24" t="s">
        <v>92</v>
      </c>
    </row>
    <row r="18" spans="1:4" x14ac:dyDescent="0.25">
      <c r="A18" s="23">
        <v>13</v>
      </c>
      <c r="B18" s="24" t="s">
        <v>19</v>
      </c>
      <c r="C18" s="24" t="s">
        <v>88</v>
      </c>
      <c r="D18" s="24" t="s">
        <v>92</v>
      </c>
    </row>
    <row r="19" spans="1:4" x14ac:dyDescent="0.25">
      <c r="A19" s="23">
        <v>14</v>
      </c>
      <c r="B19" s="24" t="s">
        <v>31</v>
      </c>
      <c r="C19" s="24" t="s">
        <v>105</v>
      </c>
      <c r="D19" s="24" t="s">
        <v>101</v>
      </c>
    </row>
    <row r="20" spans="1:4" x14ac:dyDescent="0.25">
      <c r="A20" s="23">
        <v>15</v>
      </c>
      <c r="B20" s="24" t="s">
        <v>32</v>
      </c>
      <c r="C20" s="24" t="s">
        <v>104</v>
      </c>
      <c r="D20" s="24" t="s">
        <v>101</v>
      </c>
    </row>
    <row r="21" spans="1:4" s="28" customFormat="1" x14ac:dyDescent="0.25">
      <c r="A21" s="19">
        <v>16</v>
      </c>
      <c r="B21" s="20" t="s">
        <v>58</v>
      </c>
      <c r="C21" s="24" t="s">
        <v>106</v>
      </c>
      <c r="D21" s="20" t="s">
        <v>33</v>
      </c>
    </row>
    <row r="22" spans="1:4" s="28" customFormat="1" x14ac:dyDescent="0.25">
      <c r="A22" s="19"/>
      <c r="B22" s="20"/>
      <c r="C22" s="32"/>
      <c r="D22" s="32"/>
    </row>
    <row r="23" spans="1:4" x14ac:dyDescent="0.25">
      <c r="A23" s="18" t="s">
        <v>0</v>
      </c>
      <c r="B23" s="18" t="s">
        <v>62</v>
      </c>
      <c r="C23" s="38"/>
    </row>
    <row r="24" spans="1:4" ht="45" x14ac:dyDescent="0.25">
      <c r="A24" s="14" t="s">
        <v>1</v>
      </c>
      <c r="B24" s="27" t="s">
        <v>63</v>
      </c>
      <c r="C24" s="39"/>
    </row>
    <row r="25" spans="1:4" x14ac:dyDescent="0.25">
      <c r="A25" s="18" t="s">
        <v>2</v>
      </c>
      <c r="B25" s="13" t="s">
        <v>61</v>
      </c>
      <c r="C25" s="40"/>
      <c r="D25" s="29"/>
    </row>
    <row r="26" spans="1:4" x14ac:dyDescent="0.25">
      <c r="A26" s="4"/>
      <c r="B26" s="3"/>
      <c r="C26" s="3"/>
      <c r="D26" s="3"/>
    </row>
    <row r="27" spans="1:4" customFormat="1" x14ac:dyDescent="0.25">
      <c r="A27" s="12" t="s">
        <v>3</v>
      </c>
      <c r="B27" s="12" t="s">
        <v>4</v>
      </c>
      <c r="C27" s="12" t="s">
        <v>71</v>
      </c>
      <c r="D27" s="12" t="s">
        <v>53</v>
      </c>
    </row>
    <row r="28" spans="1:4" x14ac:dyDescent="0.25">
      <c r="A28" s="23">
        <v>1</v>
      </c>
      <c r="B28" s="24" t="s">
        <v>5</v>
      </c>
      <c r="C28" s="24" t="s">
        <v>72</v>
      </c>
      <c r="D28" s="22" t="s">
        <v>60</v>
      </c>
    </row>
    <row r="29" spans="1:4" x14ac:dyDescent="0.25">
      <c r="A29" s="23">
        <v>2</v>
      </c>
      <c r="B29" s="24" t="s">
        <v>28</v>
      </c>
      <c r="C29" s="20" t="s">
        <v>111</v>
      </c>
      <c r="D29" s="24" t="s">
        <v>94</v>
      </c>
    </row>
    <row r="30" spans="1:4" x14ac:dyDescent="0.25">
      <c r="A30" s="23">
        <v>3</v>
      </c>
      <c r="B30" s="24" t="s">
        <v>29</v>
      </c>
      <c r="C30" s="24" t="s">
        <v>102</v>
      </c>
      <c r="D30" s="24" t="s">
        <v>10</v>
      </c>
    </row>
    <row r="31" spans="1:4" x14ac:dyDescent="0.25">
      <c r="A31" s="23">
        <v>4</v>
      </c>
      <c r="B31" s="24" t="s">
        <v>7</v>
      </c>
      <c r="C31" s="24" t="s">
        <v>84</v>
      </c>
      <c r="D31" s="24" t="s">
        <v>8</v>
      </c>
    </row>
    <row r="32" spans="1:4" x14ac:dyDescent="0.25">
      <c r="A32" s="23">
        <v>5</v>
      </c>
      <c r="B32" s="24" t="s">
        <v>11</v>
      </c>
      <c r="C32" s="22" t="s">
        <v>108</v>
      </c>
      <c r="D32" s="24" t="s">
        <v>94</v>
      </c>
    </row>
    <row r="33" spans="1:4" x14ac:dyDescent="0.25">
      <c r="A33" s="23">
        <v>6</v>
      </c>
      <c r="B33" s="24" t="s">
        <v>12</v>
      </c>
      <c r="C33" s="24" t="s">
        <v>74</v>
      </c>
      <c r="D33" s="24" t="s">
        <v>95</v>
      </c>
    </row>
    <row r="34" spans="1:4" x14ac:dyDescent="0.25">
      <c r="A34" s="23">
        <v>7</v>
      </c>
      <c r="B34" s="25" t="s">
        <v>24</v>
      </c>
      <c r="C34" s="13" t="s">
        <v>80</v>
      </c>
      <c r="D34" s="24"/>
    </row>
    <row r="35" spans="1:4" x14ac:dyDescent="0.25">
      <c r="A35" s="23">
        <v>8</v>
      </c>
      <c r="B35" s="24" t="s">
        <v>13</v>
      </c>
      <c r="C35" s="24" t="s">
        <v>75</v>
      </c>
      <c r="D35" s="24" t="s">
        <v>92</v>
      </c>
    </row>
    <row r="36" spans="1:4" x14ac:dyDescent="0.25">
      <c r="A36" s="23">
        <v>9</v>
      </c>
      <c r="B36" s="24" t="s">
        <v>14</v>
      </c>
      <c r="C36" s="45" t="s">
        <v>76</v>
      </c>
      <c r="D36" s="24" t="s">
        <v>93</v>
      </c>
    </row>
    <row r="37" spans="1:4" x14ac:dyDescent="0.25">
      <c r="A37" s="23">
        <v>10</v>
      </c>
      <c r="B37" s="24" t="s">
        <v>15</v>
      </c>
      <c r="C37" s="24" t="s">
        <v>86</v>
      </c>
      <c r="D37" s="24" t="s">
        <v>10</v>
      </c>
    </row>
    <row r="38" spans="1:4" x14ac:dyDescent="0.25">
      <c r="A38" s="23">
        <v>11</v>
      </c>
      <c r="B38" s="24" t="s">
        <v>30</v>
      </c>
      <c r="C38" s="24" t="s">
        <v>103</v>
      </c>
      <c r="D38" s="24" t="s">
        <v>89</v>
      </c>
    </row>
    <row r="39" spans="1:4" x14ac:dyDescent="0.25">
      <c r="A39" s="23">
        <v>12</v>
      </c>
      <c r="B39" s="24" t="s">
        <v>20</v>
      </c>
      <c r="C39" s="24" t="s">
        <v>82</v>
      </c>
      <c r="D39" s="24" t="s">
        <v>92</v>
      </c>
    </row>
    <row r="40" spans="1:4" x14ac:dyDescent="0.25">
      <c r="A40" s="23">
        <v>13</v>
      </c>
      <c r="B40" s="24" t="s">
        <v>19</v>
      </c>
      <c r="C40" s="24" t="s">
        <v>88</v>
      </c>
      <c r="D40" s="24" t="s">
        <v>92</v>
      </c>
    </row>
    <row r="41" spans="1:4" x14ac:dyDescent="0.25">
      <c r="A41" s="23">
        <v>14</v>
      </c>
      <c r="B41" s="24" t="s">
        <v>31</v>
      </c>
      <c r="C41" s="24" t="s">
        <v>105</v>
      </c>
      <c r="D41" s="24" t="s">
        <v>101</v>
      </c>
    </row>
    <row r="42" spans="1:4" x14ac:dyDescent="0.25">
      <c r="A42" s="23">
        <v>15</v>
      </c>
      <c r="B42" s="24" t="s">
        <v>32</v>
      </c>
      <c r="C42" s="24" t="s">
        <v>104</v>
      </c>
      <c r="D42" s="24" t="s">
        <v>101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7E646-1A09-45C4-8BF4-3217CE6CF0E4}">
  <dimension ref="A1:F22"/>
  <sheetViews>
    <sheetView tabSelected="1" workbookViewId="0">
      <selection activeCell="G16" sqref="G16"/>
    </sheetView>
  </sheetViews>
  <sheetFormatPr defaultRowHeight="15" x14ac:dyDescent="0.25"/>
  <cols>
    <col min="1" max="1" width="14.140625" bestFit="1" customWidth="1"/>
    <col min="2" max="2" width="49.5703125" bestFit="1" customWidth="1"/>
    <col min="3" max="3" width="19" customWidth="1"/>
    <col min="4" max="4" width="13.85546875" bestFit="1" customWidth="1"/>
    <col min="5" max="5" width="11.5703125" bestFit="1" customWidth="1"/>
  </cols>
  <sheetData>
    <row r="1" spans="1:6" x14ac:dyDescent="0.25">
      <c r="A1" s="42" t="s">
        <v>0</v>
      </c>
      <c r="B1" s="11" t="s">
        <v>35</v>
      </c>
      <c r="C1" s="35"/>
    </row>
    <row r="2" spans="1:6" x14ac:dyDescent="0.25">
      <c r="A2" s="42"/>
      <c r="B2" s="15" t="s">
        <v>34</v>
      </c>
      <c r="C2" s="46"/>
    </row>
    <row r="3" spans="1:6" x14ac:dyDescent="0.25">
      <c r="A3" s="43" t="s">
        <v>1</v>
      </c>
      <c r="B3" s="15" t="s">
        <v>69</v>
      </c>
      <c r="C3" s="46"/>
    </row>
    <row r="4" spans="1:6" x14ac:dyDescent="0.25">
      <c r="A4" s="43"/>
      <c r="B4" s="15" t="s">
        <v>70</v>
      </c>
      <c r="C4" s="46"/>
    </row>
    <row r="5" spans="1:6" x14ac:dyDescent="0.25">
      <c r="A5" s="30" t="s">
        <v>2</v>
      </c>
      <c r="B5" s="13" t="s">
        <v>61</v>
      </c>
      <c r="C5" s="36"/>
    </row>
    <row r="6" spans="1:6" x14ac:dyDescent="0.25">
      <c r="A6" s="5"/>
    </row>
    <row r="7" spans="1:6" x14ac:dyDescent="0.25">
      <c r="A7" s="12" t="s">
        <v>3</v>
      </c>
      <c r="B7" s="12" t="s">
        <v>4</v>
      </c>
      <c r="C7" s="12" t="s">
        <v>71</v>
      </c>
      <c r="D7" s="12" t="s">
        <v>53</v>
      </c>
    </row>
    <row r="8" spans="1:6" x14ac:dyDescent="0.25">
      <c r="A8" s="26">
        <v>1</v>
      </c>
      <c r="B8" s="11" t="s">
        <v>5</v>
      </c>
      <c r="C8" s="13" t="s">
        <v>72</v>
      </c>
      <c r="D8" s="11" t="s">
        <v>36</v>
      </c>
    </row>
    <row r="9" spans="1:6" x14ac:dyDescent="0.25">
      <c r="A9" s="26">
        <v>2</v>
      </c>
      <c r="B9" s="11" t="s">
        <v>11</v>
      </c>
      <c r="C9" s="13" t="s">
        <v>73</v>
      </c>
      <c r="D9" s="11" t="s">
        <v>100</v>
      </c>
    </row>
    <row r="10" spans="1:6" x14ac:dyDescent="0.25">
      <c r="A10" s="26">
        <v>3</v>
      </c>
      <c r="B10" s="11" t="s">
        <v>12</v>
      </c>
      <c r="C10" s="13" t="s">
        <v>74</v>
      </c>
      <c r="D10" s="11" t="s">
        <v>37</v>
      </c>
    </row>
    <row r="11" spans="1:6" x14ac:dyDescent="0.25">
      <c r="A11" s="26">
        <v>4</v>
      </c>
      <c r="B11" s="11" t="s">
        <v>38</v>
      </c>
      <c r="C11" s="13" t="s">
        <v>75</v>
      </c>
      <c r="D11" s="31" t="s">
        <v>39</v>
      </c>
    </row>
    <row r="12" spans="1:6" x14ac:dyDescent="0.25">
      <c r="A12" s="26">
        <v>5</v>
      </c>
      <c r="B12" s="11" t="s">
        <v>40</v>
      </c>
      <c r="C12" s="37" t="s">
        <v>76</v>
      </c>
      <c r="D12" s="11" t="s">
        <v>41</v>
      </c>
    </row>
    <row r="13" spans="1:6" x14ac:dyDescent="0.25">
      <c r="A13" s="26">
        <v>6</v>
      </c>
      <c r="B13" s="11" t="s">
        <v>42</v>
      </c>
      <c r="C13" s="13" t="s">
        <v>77</v>
      </c>
      <c r="D13" s="11" t="s">
        <v>81</v>
      </c>
    </row>
    <row r="14" spans="1:6" x14ac:dyDescent="0.25">
      <c r="A14" s="26">
        <v>7</v>
      </c>
      <c r="B14" s="11" t="s">
        <v>43</v>
      </c>
      <c r="C14" s="13" t="s">
        <v>78</v>
      </c>
      <c r="D14" s="11" t="s">
        <v>113</v>
      </c>
    </row>
    <row r="15" spans="1:6" x14ac:dyDescent="0.25">
      <c r="A15" s="26">
        <v>8</v>
      </c>
      <c r="B15" s="15" t="s">
        <v>44</v>
      </c>
      <c r="C15" s="13" t="s">
        <v>79</v>
      </c>
      <c r="D15" s="15" t="s">
        <v>99</v>
      </c>
      <c r="E15" s="8"/>
      <c r="F15" s="8"/>
    </row>
    <row r="16" spans="1:6" x14ac:dyDescent="0.25">
      <c r="A16" s="26">
        <v>9</v>
      </c>
      <c r="B16" s="15" t="s">
        <v>45</v>
      </c>
      <c r="C16" s="13" t="s">
        <v>80</v>
      </c>
      <c r="D16" s="15"/>
      <c r="E16" s="9"/>
      <c r="F16" s="8"/>
    </row>
    <row r="17" spans="1:6" x14ac:dyDescent="0.25">
      <c r="A17" s="26">
        <v>10</v>
      </c>
      <c r="B17" s="15" t="s">
        <v>46</v>
      </c>
      <c r="C17" s="13" t="s">
        <v>80</v>
      </c>
      <c r="D17" s="15"/>
      <c r="E17" s="9"/>
      <c r="F17" s="8"/>
    </row>
    <row r="18" spans="1:6" x14ac:dyDescent="0.25">
      <c r="A18" s="26">
        <v>11</v>
      </c>
      <c r="B18" s="20" t="s">
        <v>47</v>
      </c>
      <c r="C18" s="13" t="s">
        <v>112</v>
      </c>
      <c r="D18" s="15" t="s">
        <v>39</v>
      </c>
      <c r="E18" s="10"/>
      <c r="F18" s="8"/>
    </row>
    <row r="19" spans="1:6" x14ac:dyDescent="0.25">
      <c r="A19" s="26">
        <v>12</v>
      </c>
      <c r="B19" s="20" t="s">
        <v>20</v>
      </c>
      <c r="C19" s="13" t="s">
        <v>82</v>
      </c>
      <c r="D19" s="15" t="s">
        <v>39</v>
      </c>
      <c r="E19" s="10"/>
      <c r="F19" s="8"/>
    </row>
    <row r="20" spans="1:6" x14ac:dyDescent="0.25">
      <c r="A20" s="26">
        <v>13</v>
      </c>
      <c r="B20" s="15" t="s">
        <v>59</v>
      </c>
      <c r="C20" s="13" t="s">
        <v>80</v>
      </c>
      <c r="D20" s="15" t="s">
        <v>48</v>
      </c>
      <c r="E20" s="10"/>
      <c r="F20" s="8"/>
    </row>
    <row r="21" spans="1:6" x14ac:dyDescent="0.25">
      <c r="B21" s="7"/>
      <c r="C21" s="7"/>
      <c r="D21" s="7"/>
      <c r="E21" s="8"/>
      <c r="F21" s="8"/>
    </row>
    <row r="22" spans="1:6" x14ac:dyDescent="0.25">
      <c r="B22" s="7"/>
      <c r="C22" s="7"/>
      <c r="D22" s="7"/>
      <c r="E22" s="7"/>
      <c r="F22" s="7"/>
    </row>
  </sheetData>
  <mergeCells count="2">
    <mergeCell ref="A1:A2"/>
    <mergeCell ref="A3:A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SOTD_FINAL_L</vt:lpstr>
      <vt:lpstr>PRO_SOTD</vt:lpstr>
      <vt:lpstr>SOTD_FINAL_P</vt:lpstr>
      <vt:lpstr>SHRT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2022-05-24T14:13:53Z</dcterms:created>
  <dcterms:modified xsi:type="dcterms:W3CDTF">2022-08-03T17:45:19Z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